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4"/>
  <workbookPr defaultThemeVersion="124226"/>
  <mc:AlternateContent xmlns:mc="http://schemas.openxmlformats.org/markup-compatibility/2006">
    <mc:Choice Requires="x15">
      <x15ac:absPath xmlns:x15ac="http://schemas.microsoft.com/office/spreadsheetml/2010/11/ac" url="C:\Users\DARRUBLA\Documents\InformacionMSPS\2025\ASIS\asis 2024\Anexos\"/>
    </mc:Choice>
  </mc:AlternateContent>
  <xr:revisionPtr revIDLastSave="0" documentId="13_ncr:1_{9DD92413-F01F-442D-89E8-BCF2E5BDC601}" xr6:coauthVersionLast="36" xr6:coauthVersionMax="36" xr10:uidLastSave="{00000000-0000-0000-0000-000000000000}"/>
  <bookViews>
    <workbookView xWindow="0" yWindow="0" windowWidth="28800" windowHeight="12225" firstSheet="1" activeTab="1" xr2:uid="{00000000-000D-0000-FFFF-FFFF00000000}"/>
  </bookViews>
  <sheets>
    <sheet name="Instructivo de uso" sheetId="2" r:id="rId1"/>
    <sheet name="Precursores" sheetId="1" r:id="rId2"/>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O7" i="1" l="1"/>
  <c r="BG7" i="1" s="1"/>
  <c r="AP7" i="1"/>
  <c r="BH7" i="1" s="1"/>
  <c r="U13" i="1" s="1"/>
  <c r="AQ7" i="1"/>
  <c r="BI7" i="1" s="1"/>
  <c r="V13" i="1" s="1"/>
  <c r="AO8" i="1"/>
  <c r="BG8" i="1" s="1"/>
  <c r="T14" i="1" s="1"/>
  <c r="AP8" i="1"/>
  <c r="BH8" i="1" s="1"/>
  <c r="U14" i="1" s="1"/>
  <c r="AQ8" i="1"/>
  <c r="BI8" i="1" s="1"/>
  <c r="V14" i="1" s="1"/>
  <c r="AM7" i="1"/>
  <c r="BE7" i="1" s="1"/>
  <c r="R13" i="1" s="1"/>
  <c r="AN7" i="1"/>
  <c r="BF7" i="1" s="1"/>
  <c r="S13" i="1" s="1"/>
  <c r="AM8" i="1"/>
  <c r="BE8" i="1" s="1"/>
  <c r="R14" i="1" s="1"/>
  <c r="AN8" i="1"/>
  <c r="BF8" i="1" s="1"/>
  <c r="S14" i="1" s="1"/>
  <c r="T13" i="1" l="1"/>
  <c r="AL8" i="1"/>
  <c r="BD8" i="1" s="1"/>
  <c r="Q14" i="1" s="1"/>
  <c r="AL7" i="1"/>
  <c r="BD7" i="1" s="1"/>
  <c r="Q13" i="1" s="1"/>
  <c r="AK7" i="1"/>
  <c r="AJ7" i="1"/>
  <c r="AI7" i="1"/>
  <c r="AH7" i="1"/>
  <c r="AG7" i="1"/>
  <c r="AF7" i="1"/>
  <c r="AE7" i="1"/>
  <c r="AD7" i="1"/>
  <c r="AC7" i="1"/>
  <c r="AB7" i="1"/>
  <c r="AA7" i="1"/>
  <c r="Z7" i="1"/>
  <c r="AR7" i="1" s="1"/>
  <c r="C13" i="1" l="1"/>
  <c r="D7" i="1"/>
  <c r="AK8" i="2" l="1"/>
  <c r="AZ8" i="2" s="1"/>
  <c r="BS8" i="2" s="1"/>
  <c r="AW8" i="2"/>
  <c r="BP8" i="2" s="1"/>
  <c r="AW7" i="2"/>
  <c r="BP7" i="2" s="1"/>
  <c r="BD5" i="2"/>
  <c r="AK7" i="2"/>
  <c r="AZ7" i="2" s="1"/>
  <c r="BS7" i="2" s="1"/>
  <c r="AJ8" i="2"/>
  <c r="AY8" i="2" s="1"/>
  <c r="BR8" i="2" s="1"/>
  <c r="AJ7" i="2"/>
  <c r="AY7" i="2" s="1"/>
  <c r="BR7" i="2" s="1"/>
  <c r="AI8" i="2"/>
  <c r="AX8" i="2" s="1"/>
  <c r="BQ8" i="2" s="1"/>
  <c r="AI7" i="2"/>
  <c r="AX7" i="2" s="1"/>
  <c r="BQ7" i="2" s="1"/>
  <c r="AH8" i="2"/>
  <c r="AH7" i="2"/>
  <c r="AG8" i="2"/>
  <c r="AV8" i="2" s="1"/>
  <c r="BO8" i="2" s="1"/>
  <c r="AG7" i="2"/>
  <c r="AV7" i="2" s="1"/>
  <c r="BO7" i="2" s="1"/>
  <c r="AD8" i="1"/>
  <c r="AC8" i="1"/>
  <c r="AB8" i="1"/>
  <c r="Z8" i="1"/>
  <c r="AK8" i="1" l="1"/>
  <c r="BC8" i="1" s="1"/>
  <c r="P14" i="1" s="1"/>
  <c r="BC7" i="1"/>
  <c r="P13" i="1" s="1"/>
  <c r="BB7" i="1"/>
  <c r="O13" i="1" s="1"/>
  <c r="AJ8" i="1"/>
  <c r="BB8" i="1" s="1"/>
  <c r="O14" i="1" s="1"/>
  <c r="B11" i="1" l="1"/>
  <c r="BD8" i="2" l="1"/>
  <c r="BC8" i="2"/>
  <c r="BB8" i="2"/>
  <c r="AF8" i="2"/>
  <c r="AU8" i="2" s="1"/>
  <c r="BN8" i="2" s="1"/>
  <c r="AE8" i="2"/>
  <c r="AT8" i="2" s="1"/>
  <c r="BM8" i="2" s="1"/>
  <c r="AD8" i="2"/>
  <c r="AS8" i="2" s="1"/>
  <c r="BL8" i="2" s="1"/>
  <c r="AC8" i="2"/>
  <c r="AR8" i="2" s="1"/>
  <c r="BK8" i="2" s="1"/>
  <c r="AB8" i="2"/>
  <c r="AQ8" i="2" s="1"/>
  <c r="BJ8" i="2" s="1"/>
  <c r="AA8" i="2"/>
  <c r="AP8" i="2" s="1"/>
  <c r="BI8" i="2" s="1"/>
  <c r="Z8" i="2"/>
  <c r="AO8" i="2" s="1"/>
  <c r="BH8" i="2" s="1"/>
  <c r="Y8" i="2"/>
  <c r="AN8" i="2" s="1"/>
  <c r="BG8" i="2" s="1"/>
  <c r="X8" i="2"/>
  <c r="AM8" i="2" s="1"/>
  <c r="BF8" i="2" s="1"/>
  <c r="W8" i="2"/>
  <c r="AL8" i="2" s="1"/>
  <c r="BE8" i="2" s="1"/>
  <c r="D8" i="2"/>
  <c r="E8" i="2" s="1"/>
  <c r="BD7" i="2"/>
  <c r="BC7" i="2"/>
  <c r="BB7" i="2"/>
  <c r="AF7" i="2"/>
  <c r="AU7" i="2" s="1"/>
  <c r="BN7" i="2" s="1"/>
  <c r="AE7" i="2"/>
  <c r="AT7" i="2" s="1"/>
  <c r="BM7" i="2" s="1"/>
  <c r="AD7" i="2"/>
  <c r="AS7" i="2" s="1"/>
  <c r="BL7" i="2" s="1"/>
  <c r="AC7" i="2"/>
  <c r="AR7" i="2" s="1"/>
  <c r="BK7" i="2" s="1"/>
  <c r="AB7" i="2"/>
  <c r="AQ7" i="2" s="1"/>
  <c r="BJ7" i="2" s="1"/>
  <c r="AA7" i="2"/>
  <c r="AP7" i="2" s="1"/>
  <c r="BI7" i="2" s="1"/>
  <c r="Z7" i="2"/>
  <c r="AO7" i="2" s="1"/>
  <c r="BH7" i="2" s="1"/>
  <c r="Y7" i="2"/>
  <c r="AN7" i="2" s="1"/>
  <c r="BG7" i="2" s="1"/>
  <c r="X7" i="2"/>
  <c r="AM7" i="2" s="1"/>
  <c r="BF7" i="2" s="1"/>
  <c r="W7" i="2"/>
  <c r="AL7" i="2" s="1"/>
  <c r="BE7" i="2" s="1"/>
  <c r="D7" i="2"/>
  <c r="E7" i="2" s="1"/>
  <c r="BC5" i="2"/>
  <c r="F8" i="2" l="1"/>
  <c r="F7" i="2"/>
  <c r="BA7" i="1"/>
  <c r="N13" i="1" s="1"/>
  <c r="AI8" i="1"/>
  <c r="BA8" i="1" s="1"/>
  <c r="N14" i="1" s="1"/>
  <c r="AX7" i="1"/>
  <c r="K13" i="1" s="1"/>
  <c r="AY7" i="1"/>
  <c r="L13" i="1" s="1"/>
  <c r="AZ7" i="1"/>
  <c r="M13" i="1" s="1"/>
  <c r="AF8" i="1"/>
  <c r="AX8" i="1" s="1"/>
  <c r="K14" i="1" s="1"/>
  <c r="AG8" i="1"/>
  <c r="AY8" i="1" s="1"/>
  <c r="L14" i="1" s="1"/>
  <c r="AH8" i="1"/>
  <c r="AZ8" i="1" s="1"/>
  <c r="M14" i="1" s="1"/>
  <c r="B14" i="1" l="1"/>
  <c r="B13" i="1"/>
  <c r="E13" i="1" l="1"/>
  <c r="AS7" i="1"/>
  <c r="F13" i="1" s="1"/>
  <c r="AT7" i="1"/>
  <c r="G13" i="1" s="1"/>
  <c r="AU7" i="1"/>
  <c r="H13" i="1" s="1"/>
  <c r="AV7" i="1"/>
  <c r="I13" i="1" s="1"/>
  <c r="AW7" i="1"/>
  <c r="J13" i="1" s="1"/>
  <c r="AR8" i="1"/>
  <c r="AA8" i="1"/>
  <c r="AS8" i="1" s="1"/>
  <c r="AT8" i="1"/>
  <c r="AU8" i="1"/>
  <c r="AV8" i="1"/>
  <c r="AE8" i="1"/>
  <c r="AW8" i="1" s="1"/>
  <c r="D11" i="1" l="1"/>
  <c r="C11" i="1"/>
  <c r="E7" i="1"/>
  <c r="D8" i="1"/>
  <c r="D14" i="1"/>
  <c r="E14" i="1"/>
  <c r="F14" i="1"/>
  <c r="G14" i="1"/>
  <c r="H14" i="1"/>
  <c r="I14" i="1"/>
  <c r="J14" i="1"/>
  <c r="D13" i="1"/>
  <c r="C14" i="1"/>
  <c r="F8" i="1" l="1"/>
  <c r="E8" i="1"/>
  <c r="F7" i="1"/>
</calcChain>
</file>

<file path=xl/sharedStrings.xml><?xml version="1.0" encoding="utf-8"?>
<sst xmlns="http://schemas.openxmlformats.org/spreadsheetml/2006/main" count="17" uniqueCount="11">
  <si>
    <t>Guía conceptual y metodológica para la construcción del ASIS en las Entidades Territoriales. Colombia</t>
  </si>
  <si>
    <t>Evento</t>
  </si>
  <si>
    <t>Referencia (pais o dpto). Último año</t>
  </si>
  <si>
    <t>Nombre del Dpto o Mpio. Último año</t>
  </si>
  <si>
    <t>Diferencias relativas</t>
  </si>
  <si>
    <t>LI IC 95%</t>
  </si>
  <si>
    <t>LS IC 95%</t>
  </si>
  <si>
    <t>Causa de muerte</t>
  </si>
  <si>
    <t xml:space="preserve">Prevalencia de diabetes mellitus </t>
  </si>
  <si>
    <t>Prevalencia de hipertensión arterial</t>
  </si>
  <si>
    <t>Anexo 7. Comportamiento de las enfermedades precursoras_ERC.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</si>
</sst>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000"/>
    <numFmt numFmtId="165" formatCode="0.0"/>
  </numFmts>
  <fonts count="9" x14ac:knownFonts="1">
    <font>
      <sz val="11"/>
      <color theme="1"/>
      <name val="Calibri"/>
      <family val="2"/>
      <scheme val="minor"/>
    </font>
    <font>
      <sz val="12"/>
      <color theme="1"/>
      <name val="Arial"/>
      <family val="2"/>
    </font>
    <font>
      <sz val="12"/>
      <name val="Arial"/>
      <family val="2"/>
    </font>
    <font>
      <sz val="9"/>
      <name val="Arial"/>
      <family val="2"/>
    </font>
    <font>
      <sz val="12"/>
      <color theme="1"/>
      <name val="Arial Narrow"/>
      <family val="2"/>
    </font>
    <font>
      <sz val="11"/>
      <color rgb="FF000000"/>
      <name val="Arial"/>
      <family val="2"/>
    </font>
    <font>
      <sz val="11"/>
      <color theme="1"/>
      <name val="Arial"/>
      <family val="2"/>
    </font>
    <font>
      <sz val="24"/>
      <color theme="1"/>
      <name val="Arial Narrow"/>
      <family val="2"/>
    </font>
    <font>
      <sz val="26"/>
      <color theme="1"/>
      <name val="Arial Narrow"/>
      <family val="2"/>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FF"/>
        <bgColor indexed="64"/>
      </patternFill>
    </fill>
  </fills>
  <borders count="10">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9">
    <xf numFmtId="0" fontId="0" fillId="0" borderId="0" xfId="0"/>
    <xf numFmtId="0" fontId="1" fillId="3" borderId="0" xfId="0" applyFont="1" applyFill="1" applyAlignment="1" applyProtection="1">
      <alignment horizontal="center"/>
      <protection hidden="1"/>
    </xf>
    <xf numFmtId="0" fontId="1" fillId="2" borderId="0" xfId="0" applyFont="1" applyFill="1" applyAlignment="1" applyProtection="1">
      <alignment horizontal="center"/>
      <protection hidden="1"/>
    </xf>
    <xf numFmtId="0" fontId="1" fillId="2" borderId="0" xfId="0" applyFont="1" applyFill="1" applyProtection="1">
      <protection hidden="1"/>
    </xf>
    <xf numFmtId="0" fontId="1" fillId="2" borderId="1" xfId="0" applyFont="1" applyFill="1" applyBorder="1" applyAlignment="1" applyProtection="1">
      <alignment vertical="center"/>
      <protection hidden="1"/>
    </xf>
    <xf numFmtId="0" fontId="1" fillId="2" borderId="0" xfId="0" applyFont="1" applyFill="1" applyAlignment="1" applyProtection="1">
      <alignment vertical="center"/>
      <protection hidden="1"/>
    </xf>
    <xf numFmtId="0" fontId="1" fillId="2" borderId="0" xfId="0" applyFont="1" applyFill="1" applyAlignment="1" applyProtection="1">
      <alignment horizontal="center" vertical="center"/>
      <protection hidden="1"/>
    </xf>
    <xf numFmtId="0" fontId="1" fillId="3" borderId="0" xfId="0" applyFont="1" applyFill="1" applyProtection="1">
      <protection hidden="1"/>
    </xf>
    <xf numFmtId="164" fontId="1" fillId="2" borderId="2" xfId="0" applyNumberFormat="1" applyFont="1" applyFill="1" applyBorder="1" applyAlignment="1" applyProtection="1">
      <alignment horizontal="center" vertical="center"/>
      <protection hidden="1"/>
    </xf>
    <xf numFmtId="165" fontId="1" fillId="2" borderId="0" xfId="0" applyNumberFormat="1" applyFont="1" applyFill="1" applyAlignment="1" applyProtection="1">
      <alignment vertical="center"/>
      <protection locked="0" hidden="1"/>
    </xf>
    <xf numFmtId="0" fontId="1" fillId="2" borderId="2" xfId="0" applyFont="1" applyFill="1" applyBorder="1" applyAlignment="1" applyProtection="1">
      <alignment horizontal="justify" vertical="center"/>
      <protection hidden="1"/>
    </xf>
    <xf numFmtId="164" fontId="1" fillId="2" borderId="3" xfId="0" applyNumberFormat="1" applyFont="1" applyFill="1" applyBorder="1" applyAlignment="1" applyProtection="1">
      <alignment horizontal="center" vertical="center"/>
      <protection hidden="1"/>
    </xf>
    <xf numFmtId="165" fontId="1" fillId="2" borderId="3" xfId="0" applyNumberFormat="1" applyFont="1" applyFill="1" applyBorder="1" applyAlignment="1" applyProtection="1">
      <alignment vertical="center"/>
      <protection locked="0" hidden="1"/>
    </xf>
    <xf numFmtId="0" fontId="1" fillId="3" borderId="1" xfId="0" applyFont="1" applyFill="1" applyBorder="1" applyAlignment="1" applyProtection="1">
      <alignment vertical="center"/>
      <protection hidden="1"/>
    </xf>
    <xf numFmtId="0" fontId="1" fillId="3" borderId="4" xfId="0" applyFont="1" applyFill="1" applyBorder="1" applyAlignment="1" applyProtection="1">
      <alignment vertical="center"/>
      <protection hidden="1"/>
    </xf>
    <xf numFmtId="0" fontId="1" fillId="2" borderId="3" xfId="0" applyFont="1" applyFill="1" applyBorder="1" applyProtection="1">
      <protection hidden="1"/>
    </xf>
    <xf numFmtId="2" fontId="2" fillId="2" borderId="2" xfId="1" applyNumberFormat="1" applyFont="1" applyFill="1" applyBorder="1" applyAlignment="1">
      <alignment horizontal="center" vertical="center"/>
    </xf>
    <xf numFmtId="2" fontId="1" fillId="2" borderId="2" xfId="0" applyNumberFormat="1" applyFont="1" applyFill="1" applyBorder="1" applyAlignment="1" applyProtection="1">
      <alignment horizontal="center" vertical="center"/>
      <protection hidden="1"/>
    </xf>
    <xf numFmtId="2" fontId="1" fillId="2" borderId="3" xfId="0" applyNumberFormat="1" applyFont="1" applyFill="1" applyBorder="1" applyAlignment="1" applyProtection="1">
      <alignment horizontal="center" vertical="center"/>
      <protection locked="0" hidden="1"/>
    </xf>
    <xf numFmtId="0" fontId="0" fillId="2" borderId="0" xfId="0" applyFill="1" applyProtection="1">
      <protection hidden="1"/>
    </xf>
    <xf numFmtId="0" fontId="4" fillId="2" borderId="0" xfId="0" applyFont="1" applyFill="1"/>
    <xf numFmtId="0" fontId="1" fillId="2" borderId="3" xfId="0" applyFont="1" applyFill="1" applyBorder="1" applyAlignment="1" applyProtection="1">
      <alignment horizontal="center" vertical="center"/>
      <protection hidden="1"/>
    </xf>
    <xf numFmtId="0" fontId="1" fillId="2" borderId="2" xfId="0" applyFont="1" applyFill="1" applyBorder="1" applyAlignment="1" applyProtection="1">
      <alignment horizontal="center" vertical="center"/>
      <protection hidden="1"/>
    </xf>
    <xf numFmtId="0" fontId="5" fillId="4" borderId="0" xfId="0" applyFont="1" applyFill="1" applyAlignment="1">
      <alignment vertical="center" wrapText="1"/>
    </xf>
    <xf numFmtId="0" fontId="5" fillId="4" borderId="2" xfId="0" applyFont="1" applyFill="1" applyBorder="1" applyAlignment="1">
      <alignment vertical="center" wrapText="1"/>
    </xf>
    <xf numFmtId="2" fontId="1" fillId="2" borderId="2" xfId="0" applyNumberFormat="1" applyFont="1" applyFill="1" applyBorder="1" applyAlignment="1" applyProtection="1">
      <alignment horizontal="center" vertical="center"/>
      <protection locked="0" hidden="1"/>
    </xf>
    <xf numFmtId="165" fontId="1" fillId="2" borderId="2" xfId="0" applyNumberFormat="1" applyFont="1" applyFill="1" applyBorder="1" applyAlignment="1" applyProtection="1">
      <alignment vertical="center"/>
      <protection locked="0" hidden="1"/>
    </xf>
    <xf numFmtId="0" fontId="1" fillId="2" borderId="3" xfId="0" applyFont="1" applyFill="1" applyBorder="1" applyAlignment="1" applyProtection="1">
      <alignment horizontal="justify" vertical="center"/>
      <protection hidden="1"/>
    </xf>
    <xf numFmtId="2" fontId="1" fillId="2" borderId="3" xfId="0" applyNumberFormat="1" applyFont="1" applyFill="1" applyBorder="1" applyAlignment="1" applyProtection="1">
      <alignment horizontal="center" vertical="center"/>
      <protection hidden="1"/>
    </xf>
    <xf numFmtId="2" fontId="2" fillId="2" borderId="3" xfId="1" applyNumberFormat="1" applyFont="1" applyFill="1" applyBorder="1" applyAlignment="1">
      <alignment horizontal="center" vertical="center"/>
    </xf>
    <xf numFmtId="0" fontId="1" fillId="3" borderId="3" xfId="0" applyFont="1" applyFill="1" applyBorder="1" applyProtection="1">
      <protection hidden="1"/>
    </xf>
    <xf numFmtId="0" fontId="1" fillId="3" borderId="5" xfId="0" applyFont="1" applyFill="1" applyBorder="1" applyAlignment="1" applyProtection="1">
      <alignment horizontal="center"/>
      <protection hidden="1"/>
    </xf>
    <xf numFmtId="0" fontId="1" fillId="3" borderId="3" xfId="0" applyFont="1" applyFill="1" applyBorder="1" applyAlignment="1" applyProtection="1">
      <alignment horizontal="center"/>
      <protection hidden="1"/>
    </xf>
    <xf numFmtId="0" fontId="1" fillId="3" borderId="6" xfId="0" applyFont="1" applyFill="1" applyBorder="1" applyAlignment="1" applyProtection="1">
      <alignment horizontal="center"/>
      <protection hidden="1"/>
    </xf>
    <xf numFmtId="0" fontId="1" fillId="3" borderId="7" xfId="0" applyFont="1" applyFill="1" applyBorder="1" applyProtection="1">
      <protection hidden="1"/>
    </xf>
    <xf numFmtId="0" fontId="1" fillId="3" borderId="2" xfId="0" applyFont="1" applyFill="1" applyBorder="1" applyProtection="1">
      <protection hidden="1"/>
    </xf>
    <xf numFmtId="0" fontId="1" fillId="3" borderId="7" xfId="0" applyFont="1" applyFill="1" applyBorder="1" applyAlignment="1" applyProtection="1">
      <alignment horizontal="center"/>
      <protection hidden="1"/>
    </xf>
    <xf numFmtId="0" fontId="1" fillId="3" borderId="2" xfId="0" applyFont="1" applyFill="1" applyBorder="1" applyAlignment="1" applyProtection="1">
      <alignment horizontal="center"/>
      <protection hidden="1"/>
    </xf>
    <xf numFmtId="0" fontId="1" fillId="3" borderId="8" xfId="0" applyFont="1" applyFill="1" applyBorder="1" applyAlignment="1" applyProtection="1">
      <alignment horizontal="center"/>
      <protection hidden="1"/>
    </xf>
    <xf numFmtId="0" fontId="1" fillId="3" borderId="3" xfId="0" applyFont="1" applyFill="1" applyBorder="1" applyAlignment="1" applyProtection="1">
      <alignment horizontal="center" vertical="center"/>
      <protection hidden="1"/>
    </xf>
    <xf numFmtId="0" fontId="1" fillId="3" borderId="5" xfId="0" applyFont="1" applyFill="1" applyBorder="1" applyAlignment="1" applyProtection="1">
      <alignment horizontal="center" vertical="center"/>
      <protection hidden="1"/>
    </xf>
    <xf numFmtId="0" fontId="1" fillId="3" borderId="6" xfId="0" applyFont="1" applyFill="1" applyBorder="1" applyProtection="1">
      <protection hidden="1"/>
    </xf>
    <xf numFmtId="0" fontId="1" fillId="3" borderId="3" xfId="0" applyFont="1" applyFill="1" applyBorder="1" applyAlignment="1" applyProtection="1">
      <alignment vertical="center"/>
      <protection hidden="1"/>
    </xf>
    <xf numFmtId="165" fontId="1" fillId="3" borderId="7" xfId="0" applyNumberFormat="1" applyFont="1" applyFill="1" applyBorder="1" applyProtection="1">
      <protection hidden="1"/>
    </xf>
    <xf numFmtId="165" fontId="1" fillId="3" borderId="2" xfId="0" applyNumberFormat="1" applyFont="1" applyFill="1" applyBorder="1" applyProtection="1">
      <protection hidden="1"/>
    </xf>
    <xf numFmtId="0" fontId="6" fillId="2" borderId="2" xfId="0" applyFont="1" applyFill="1" applyBorder="1" applyAlignment="1" applyProtection="1">
      <alignment textRotation="90"/>
      <protection hidden="1"/>
    </xf>
    <xf numFmtId="165" fontId="1" fillId="3" borderId="5" xfId="0" applyNumberFormat="1" applyFont="1" applyFill="1" applyBorder="1" applyProtection="1">
      <protection hidden="1"/>
    </xf>
    <xf numFmtId="165" fontId="1" fillId="3" borderId="8" xfId="0" applyNumberFormat="1" applyFont="1" applyFill="1" applyBorder="1" applyProtection="1">
      <protection hidden="1"/>
    </xf>
    <xf numFmtId="165" fontId="1" fillId="2" borderId="8" xfId="0" applyNumberFormat="1" applyFont="1" applyFill="1" applyBorder="1" applyAlignment="1" applyProtection="1">
      <alignment vertical="center"/>
      <protection locked="0" hidden="1"/>
    </xf>
    <xf numFmtId="165" fontId="1" fillId="3" borderId="3" xfId="0" applyNumberFormat="1" applyFont="1" applyFill="1" applyBorder="1" applyProtection="1">
      <protection hidden="1"/>
    </xf>
    <xf numFmtId="0" fontId="1" fillId="2" borderId="5" xfId="0" applyFont="1" applyFill="1" applyBorder="1" applyAlignment="1" applyProtection="1">
      <alignment horizontal="justify" vertical="center"/>
      <protection hidden="1"/>
    </xf>
    <xf numFmtId="0" fontId="1" fillId="2" borderId="7" xfId="0" applyFont="1" applyFill="1" applyBorder="1" applyAlignment="1" applyProtection="1">
      <alignment horizontal="justify" vertical="center"/>
      <protection hidden="1"/>
    </xf>
    <xf numFmtId="0" fontId="1" fillId="2" borderId="4" xfId="0" applyFont="1" applyFill="1" applyBorder="1" applyAlignment="1" applyProtection="1">
      <alignment vertical="center"/>
      <protection hidden="1"/>
    </xf>
    <xf numFmtId="165" fontId="1" fillId="2" borderId="5" xfId="0" applyNumberFormat="1" applyFont="1" applyFill="1" applyBorder="1" applyAlignment="1" applyProtection="1">
      <alignment vertical="center"/>
      <protection locked="0" hidden="1"/>
    </xf>
    <xf numFmtId="165" fontId="1" fillId="2" borderId="7" xfId="0" applyNumberFormat="1" applyFont="1" applyFill="1" applyBorder="1" applyAlignment="1" applyProtection="1">
      <alignment vertical="center"/>
      <protection locked="0" hidden="1"/>
    </xf>
    <xf numFmtId="0" fontId="1" fillId="2" borderId="3" xfId="0" applyFont="1" applyFill="1" applyBorder="1" applyAlignment="1" applyProtection="1">
      <alignment horizontal="center" vertical="center"/>
      <protection hidden="1"/>
    </xf>
    <xf numFmtId="0" fontId="1" fillId="2" borderId="2" xfId="0" applyFont="1" applyFill="1" applyBorder="1" applyAlignment="1" applyProtection="1">
      <alignment horizontal="center" vertical="center"/>
      <protection hidden="1"/>
    </xf>
    <xf numFmtId="0" fontId="1" fillId="2" borderId="3"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hidden="1"/>
    </xf>
    <xf numFmtId="0" fontId="1" fillId="2" borderId="3" xfId="0" applyFont="1" applyFill="1" applyBorder="1" applyAlignment="1" applyProtection="1">
      <alignment horizontal="center"/>
      <protection hidden="1"/>
    </xf>
    <xf numFmtId="0" fontId="8" fillId="2" borderId="0" xfId="0" applyFont="1" applyFill="1" applyAlignment="1">
      <alignment horizontal="center" wrapText="1"/>
    </xf>
    <xf numFmtId="0" fontId="1" fillId="2" borderId="1" xfId="0" applyFont="1" applyFill="1" applyBorder="1" applyAlignment="1" applyProtection="1">
      <alignment horizontal="center"/>
      <protection hidden="1"/>
    </xf>
    <xf numFmtId="0" fontId="1" fillId="2" borderId="3" xfId="0" applyFont="1" applyFill="1" applyBorder="1" applyAlignment="1" applyProtection="1">
      <alignment horizontal="center" vertical="center" wrapText="1"/>
      <protection locked="0" hidden="1"/>
    </xf>
    <xf numFmtId="0" fontId="1" fillId="2" borderId="2" xfId="0" applyFont="1" applyFill="1" applyBorder="1" applyAlignment="1" applyProtection="1">
      <alignment horizontal="center" vertical="center" wrapText="1"/>
      <protection locked="0" hidden="1"/>
    </xf>
    <xf numFmtId="0" fontId="1" fillId="2" borderId="5" xfId="0" applyFont="1" applyFill="1" applyBorder="1" applyAlignment="1" applyProtection="1">
      <alignment horizontal="center" vertical="center"/>
      <protection hidden="1"/>
    </xf>
    <xf numFmtId="0" fontId="1" fillId="2" borderId="7" xfId="0" applyFont="1" applyFill="1" applyBorder="1" applyAlignment="1" applyProtection="1">
      <alignment horizontal="center" vertical="center"/>
      <protection hidden="1"/>
    </xf>
    <xf numFmtId="0" fontId="1" fillId="2" borderId="4" xfId="0" applyFont="1" applyFill="1" applyBorder="1" applyAlignment="1" applyProtection="1">
      <alignment horizontal="center"/>
      <protection hidden="1"/>
    </xf>
    <xf numFmtId="0" fontId="1" fillId="2" borderId="9" xfId="0" applyFont="1" applyFill="1" applyBorder="1" applyAlignment="1" applyProtection="1">
      <alignment horizontal="center"/>
      <protection hidden="1"/>
    </xf>
    <xf numFmtId="0" fontId="7" fillId="2" borderId="0" xfId="0" applyFont="1" applyFill="1" applyAlignment="1">
      <alignment horizontal="left" wrapText="1"/>
    </xf>
  </cellXfs>
  <cellStyles count="2">
    <cellStyle name="Normal" xfId="0" builtinId="0"/>
    <cellStyle name="Normal 3" xfId="1" xr:uid="{00000000-0005-0000-0000-000001000000}"/>
  </cellStyles>
  <dxfs count="6">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1" defaultTableStyle="TableStyleMedium2" defaultPivotStyle="PivotStyleLight16">
    <tableStyle name="Invisible" pivot="0" table="0" count="0" xr9:uid="{0DC4C1C4-5E87-46E8-830D-639BEDF44F0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174170</xdr:rowOff>
    </xdr:from>
    <xdr:to>
      <xdr:col>0</xdr:col>
      <xdr:colOff>1750219</xdr:colOff>
      <xdr:row>19</xdr:row>
      <xdr:rowOff>23813</xdr:rowOff>
    </xdr:to>
    <xdr:sp macro="" textlink="">
      <xdr:nvSpPr>
        <xdr:cNvPr id="2" name="1 Llamada rectangular redondeada">
          <a:extLst>
            <a:ext uri="{FF2B5EF4-FFF2-40B4-BE49-F238E27FC236}">
              <a16:creationId xmlns:a16="http://schemas.microsoft.com/office/drawing/2014/main" id="{00000000-0008-0000-0000-000002000000}"/>
            </a:ext>
          </a:extLst>
        </xdr:cNvPr>
        <xdr:cNvSpPr/>
      </xdr:nvSpPr>
      <xdr:spPr>
        <a:xfrm>
          <a:off x="0" y="3996076"/>
          <a:ext cx="1750219" cy="992643"/>
        </a:xfrm>
        <a:prstGeom prst="wedgeRoundRectCallout">
          <a:avLst>
            <a:gd name="adj1" fmla="val 26560"/>
            <a:gd name="adj2" fmla="val -141575"/>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a:t>En</a:t>
          </a:r>
          <a:r>
            <a:rPr lang="es-CO" sz="1200" b="1" baseline="0"/>
            <a:t> esta columna se encuentran las causas de morbilidad que se analizaran en el ASIS</a:t>
          </a:r>
        </a:p>
        <a:p>
          <a:pPr algn="l"/>
          <a:endParaRPr lang="es-CO" sz="1200" b="1"/>
        </a:p>
      </xdr:txBody>
    </xdr:sp>
    <xdr:clientData/>
  </xdr:twoCellAnchor>
  <xdr:twoCellAnchor>
    <xdr:from>
      <xdr:col>0</xdr:col>
      <xdr:colOff>1797844</xdr:colOff>
      <xdr:row>11</xdr:row>
      <xdr:rowOff>31300</xdr:rowOff>
    </xdr:from>
    <xdr:to>
      <xdr:col>2</xdr:col>
      <xdr:colOff>414338</xdr:colOff>
      <xdr:row>23</xdr:row>
      <xdr:rowOff>142874</xdr:rowOff>
    </xdr:to>
    <xdr:sp macro="" textlink="">
      <xdr:nvSpPr>
        <xdr:cNvPr id="3" name="2 Llamada rectangular redondeada">
          <a:extLst>
            <a:ext uri="{FF2B5EF4-FFF2-40B4-BE49-F238E27FC236}">
              <a16:creationId xmlns:a16="http://schemas.microsoft.com/office/drawing/2014/main" id="{00000000-0008-0000-0000-000003000000}"/>
            </a:ext>
          </a:extLst>
        </xdr:cNvPr>
        <xdr:cNvSpPr/>
      </xdr:nvSpPr>
      <xdr:spPr>
        <a:xfrm>
          <a:off x="1797844" y="3472206"/>
          <a:ext cx="2355057" cy="2421387"/>
        </a:xfrm>
        <a:prstGeom prst="wedgeRoundRectCallout">
          <a:avLst>
            <a:gd name="adj1" fmla="val -684"/>
            <a:gd name="adj2" fmla="val -102079"/>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a:t>En este espacio se debe escribir el nombre del país</a:t>
          </a:r>
          <a:r>
            <a:rPr lang="es-CO" sz="1200" b="1" baseline="0"/>
            <a:t> o del departamento de refencia.</a:t>
          </a:r>
          <a:endParaRPr lang="es-CO" sz="1200" b="1"/>
        </a:p>
        <a:p>
          <a:pPr algn="l"/>
          <a:r>
            <a:rPr lang="es-CO" sz="1200" b="1"/>
            <a:t>Si se</a:t>
          </a:r>
          <a:r>
            <a:rPr lang="es-CO" sz="1200" b="1" baseline="0"/>
            <a:t> esta realizando el análisis departamental/distrital la entidad territorial  de referencia será el país. Si el análisis es el del municipio, la entidad territorial de referencia es el departamento.</a:t>
          </a:r>
        </a:p>
        <a:p>
          <a:pPr algn="l"/>
          <a:endParaRPr lang="es-CO" sz="1200" b="1"/>
        </a:p>
      </xdr:txBody>
    </xdr:sp>
    <xdr:clientData/>
  </xdr:twoCellAnchor>
  <xdr:twoCellAnchor>
    <xdr:from>
      <xdr:col>4</xdr:col>
      <xdr:colOff>35719</xdr:colOff>
      <xdr:row>14</xdr:row>
      <xdr:rowOff>82666</xdr:rowOff>
    </xdr:from>
    <xdr:to>
      <xdr:col>5</xdr:col>
      <xdr:colOff>440531</xdr:colOff>
      <xdr:row>25</xdr:row>
      <xdr:rowOff>59532</xdr:rowOff>
    </xdr:to>
    <xdr:sp macro="" textlink="">
      <xdr:nvSpPr>
        <xdr:cNvPr id="5" name="4 Llamada rectangular redondeada">
          <a:extLst>
            <a:ext uri="{FF2B5EF4-FFF2-40B4-BE49-F238E27FC236}">
              <a16:creationId xmlns:a16="http://schemas.microsoft.com/office/drawing/2014/main" id="{00000000-0008-0000-0000-000005000000}"/>
            </a:ext>
          </a:extLst>
        </xdr:cNvPr>
        <xdr:cNvSpPr/>
      </xdr:nvSpPr>
      <xdr:spPr>
        <a:xfrm>
          <a:off x="5845969" y="4095072"/>
          <a:ext cx="1440656" cy="2119991"/>
        </a:xfrm>
        <a:prstGeom prst="wedgeRoundRectCallout">
          <a:avLst>
            <a:gd name="adj1" fmla="val -163481"/>
            <a:gd name="adj2" fmla="val -126270"/>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Se debe escribir el valor de cada indicador para la entidad territorial de análisis (departamento, distrito o municipio según corresponda)</a:t>
          </a:r>
          <a:endParaRPr lang="es-CO" sz="1200" b="1"/>
        </a:p>
      </xdr:txBody>
    </xdr:sp>
    <xdr:clientData/>
  </xdr:twoCellAnchor>
  <xdr:twoCellAnchor>
    <xdr:from>
      <xdr:col>10</xdr:col>
      <xdr:colOff>50008</xdr:colOff>
      <xdr:row>8</xdr:row>
      <xdr:rowOff>78922</xdr:rowOff>
    </xdr:from>
    <xdr:to>
      <xdr:col>14</xdr:col>
      <xdr:colOff>202408</xdr:colOff>
      <xdr:row>19</xdr:row>
      <xdr:rowOff>166688</xdr:rowOff>
    </xdr:to>
    <xdr:sp macro="" textlink="">
      <xdr:nvSpPr>
        <xdr:cNvPr id="7" name="6 Llamada rectangular redondeada">
          <a:extLst>
            <a:ext uri="{FF2B5EF4-FFF2-40B4-BE49-F238E27FC236}">
              <a16:creationId xmlns:a16="http://schemas.microsoft.com/office/drawing/2014/main" id="{00000000-0008-0000-0000-000007000000}"/>
            </a:ext>
          </a:extLst>
        </xdr:cNvPr>
        <xdr:cNvSpPr/>
      </xdr:nvSpPr>
      <xdr:spPr>
        <a:xfrm>
          <a:off x="9646446" y="2948328"/>
          <a:ext cx="1866900" cy="2183266"/>
        </a:xfrm>
        <a:prstGeom prst="wedgeRoundRectCallout">
          <a:avLst>
            <a:gd name="adj1" fmla="val -197448"/>
            <a:gd name="adj2" fmla="val -64701"/>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Los intervalos de confianza se calcularan automáticamente usando el método de Rothman:</a:t>
          </a:r>
        </a:p>
        <a:p>
          <a:pPr algn="l"/>
          <a:endParaRPr lang="es-CO" sz="1200" b="1"/>
        </a:p>
      </xdr:txBody>
    </xdr:sp>
    <xdr:clientData/>
  </xdr:twoCellAnchor>
  <xdr:twoCellAnchor>
    <xdr:from>
      <xdr:col>15</xdr:col>
      <xdr:colOff>23812</xdr:colOff>
      <xdr:row>14</xdr:row>
      <xdr:rowOff>64635</xdr:rowOff>
    </xdr:from>
    <xdr:to>
      <xdr:col>19</xdr:col>
      <xdr:colOff>309562</xdr:colOff>
      <xdr:row>18</xdr:row>
      <xdr:rowOff>59532</xdr:rowOff>
    </xdr:to>
    <xdr:sp macro="" textlink="">
      <xdr:nvSpPr>
        <xdr:cNvPr id="9" name="8 Llamada rectangular redondeada">
          <a:extLst>
            <a:ext uri="{FF2B5EF4-FFF2-40B4-BE49-F238E27FC236}">
              <a16:creationId xmlns:a16="http://schemas.microsoft.com/office/drawing/2014/main" id="{00000000-0008-0000-0000-000009000000}"/>
            </a:ext>
          </a:extLst>
        </xdr:cNvPr>
        <xdr:cNvSpPr/>
      </xdr:nvSpPr>
      <xdr:spPr>
        <a:xfrm>
          <a:off x="11763375" y="4077041"/>
          <a:ext cx="2000250" cy="756897"/>
        </a:xfrm>
        <a:prstGeom prst="wedgeRoundRectCallout">
          <a:avLst>
            <a:gd name="adj1" fmla="val -56602"/>
            <a:gd name="adj2" fmla="val -231583"/>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en este espacio se debe ubicar el valor de cada indicador para cada año</a:t>
          </a:r>
        </a:p>
        <a:p>
          <a:pPr algn="l"/>
          <a:endParaRPr lang="es-CO" sz="1200" b="1"/>
        </a:p>
      </xdr:txBody>
    </xdr:sp>
    <xdr:clientData/>
  </xdr:twoCellAnchor>
  <xdr:twoCellAnchor>
    <xdr:from>
      <xdr:col>21</xdr:col>
      <xdr:colOff>404813</xdr:colOff>
      <xdr:row>15</xdr:row>
      <xdr:rowOff>5440</xdr:rowOff>
    </xdr:from>
    <xdr:to>
      <xdr:col>66</xdr:col>
      <xdr:colOff>305481</xdr:colOff>
      <xdr:row>38</xdr:row>
      <xdr:rowOff>47625</xdr:rowOff>
    </xdr:to>
    <xdr:sp macro="" textlink="">
      <xdr:nvSpPr>
        <xdr:cNvPr id="10" name="9 Llamada rectangular redondeada">
          <a:extLst>
            <a:ext uri="{FF2B5EF4-FFF2-40B4-BE49-F238E27FC236}">
              <a16:creationId xmlns:a16="http://schemas.microsoft.com/office/drawing/2014/main" id="{00000000-0008-0000-0000-00000A000000}"/>
            </a:ext>
          </a:extLst>
        </xdr:cNvPr>
        <xdr:cNvSpPr/>
      </xdr:nvSpPr>
      <xdr:spPr>
        <a:xfrm>
          <a:off x="14716126" y="4208346"/>
          <a:ext cx="8544605" cy="4495123"/>
        </a:xfrm>
        <a:prstGeom prst="wedgeRoundRectCallout">
          <a:avLst>
            <a:gd name="adj1" fmla="val 18300"/>
            <a:gd name="adj2" fmla="val -79564"/>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Esta tabla se generará automáticamente como salida al introducir los valores de los indicadores, según las instrucciones previas. Aparecerá el valor de cada indicador para la entidad territorial de referencia y para la entidad territorial de análisis. La semaforización se realizará de acuerdo con los intervalos de confianza de las diferencias relativas así:</a:t>
          </a:r>
        </a:p>
        <a:p>
          <a:pPr algn="l"/>
          <a:endParaRPr lang="es-CO" sz="1200" b="1" baseline="0"/>
        </a:p>
        <a:p>
          <a:r>
            <a:rPr lang="es-CO" sz="1200" b="1" u="sng">
              <a:solidFill>
                <a:schemeClr val="dk1"/>
              </a:solidFill>
              <a:effectLst/>
              <a:latin typeface="+mn-lt"/>
              <a:ea typeface="+mn-ea"/>
              <a:cs typeface="+mn-cs"/>
            </a:rPr>
            <a:t>Amarillo</a:t>
          </a:r>
          <a:r>
            <a:rPr lang="es-CO" sz="1200" b="1">
              <a:solidFill>
                <a:schemeClr val="dk1"/>
              </a:solidFill>
              <a:effectLst/>
              <a:latin typeface="+mn-lt"/>
              <a:ea typeface="+mn-ea"/>
              <a:cs typeface="+mn-cs"/>
            </a:rPr>
            <a:t>: Cuando la diferencia relativa es uno o el intervalo de confianza 95% atraviesa el uno, indica que no hay diferencias estadísticamente significativa entre el valor que toma el indicador en el municipio y el departamento, o el departamento/disrito y el indicador nacional</a:t>
          </a:r>
        </a:p>
        <a:p>
          <a:endParaRPr lang="es-CO" sz="1200" b="1">
            <a:solidFill>
              <a:schemeClr val="dk1"/>
            </a:solidFill>
            <a:effectLst/>
            <a:latin typeface="+mn-lt"/>
            <a:ea typeface="+mn-ea"/>
            <a:cs typeface="+mn-cs"/>
          </a:endParaRPr>
        </a:p>
        <a:p>
          <a:r>
            <a:rPr lang="es-CO" sz="1200" b="1" u="sng">
              <a:solidFill>
                <a:schemeClr val="dk1"/>
              </a:solidFill>
              <a:effectLst/>
              <a:latin typeface="+mn-lt"/>
              <a:ea typeface="+mn-ea"/>
              <a:cs typeface="+mn-cs"/>
            </a:rPr>
            <a:t>Rojo</a:t>
          </a:r>
          <a:r>
            <a:rPr lang="es-CO" sz="1200" b="1">
              <a:solidFill>
                <a:schemeClr val="dk1"/>
              </a:solidFill>
              <a:effectLst/>
              <a:latin typeface="+mn-lt"/>
              <a:ea typeface="+mn-ea"/>
              <a:cs typeface="+mn-cs"/>
            </a:rPr>
            <a:t>:</a:t>
          </a:r>
          <a:r>
            <a:rPr lang="es-CO" sz="1200" b="1" baseline="0">
              <a:solidFill>
                <a:schemeClr val="dk1"/>
              </a:solidFill>
              <a:effectLst/>
              <a:latin typeface="+mn-lt"/>
              <a:ea typeface="+mn-ea"/>
              <a:cs typeface="+mn-cs"/>
            </a:rPr>
            <a:t> </a:t>
          </a:r>
          <a:r>
            <a:rPr lang="es-CO" sz="1200" b="1">
              <a:solidFill>
                <a:schemeClr val="dk1"/>
              </a:solidFill>
              <a:effectLst/>
              <a:latin typeface="+mn-lt"/>
              <a:ea typeface="+mn-ea"/>
              <a:cs typeface="+mn-cs"/>
            </a:rPr>
            <a:t>Cuando la diferencia relativa es mayor de uno y el intervalo de confianza 95% no atraviesa el uno, indica que el indicador es significativamente más alto en el municipio comparado con el departamento, o en el departamento/distrito comparado con el indicador nacional.</a:t>
          </a:r>
        </a:p>
        <a:p>
          <a:endParaRPr lang="es-CO" sz="1200" b="1">
            <a:solidFill>
              <a:schemeClr val="dk1"/>
            </a:solidFill>
            <a:effectLst/>
            <a:latin typeface="+mn-lt"/>
            <a:ea typeface="+mn-ea"/>
            <a:cs typeface="+mn-cs"/>
          </a:endParaRPr>
        </a:p>
        <a:p>
          <a:r>
            <a:rPr lang="es-CO" sz="1200" b="1" u="sng">
              <a:solidFill>
                <a:schemeClr val="dk1"/>
              </a:solidFill>
              <a:effectLst/>
              <a:latin typeface="+mn-lt"/>
              <a:ea typeface="+mn-ea"/>
              <a:cs typeface="+mn-cs"/>
            </a:rPr>
            <a:t>Verde</a:t>
          </a:r>
          <a:r>
            <a:rPr lang="es-CO" sz="1200" b="1">
              <a:solidFill>
                <a:schemeClr val="dk1"/>
              </a:solidFill>
              <a:effectLst/>
              <a:latin typeface="+mn-lt"/>
              <a:ea typeface="+mn-ea"/>
              <a:cs typeface="+mn-cs"/>
            </a:rPr>
            <a:t>: Cuando la diferencia relativa es menor de uno y el intervalo de confianza 95% no atraviesa el uno, indica que el indicador es significativamente más bajo en en el municipio comparado con el departamento, o en el departamento/distrito comparado con el indicador nacional </a:t>
          </a:r>
        </a:p>
        <a:p>
          <a:endParaRPr lang="es-CO" sz="1200" b="1">
            <a:solidFill>
              <a:schemeClr val="dk1"/>
            </a:solidFill>
            <a:effectLst/>
            <a:latin typeface="+mn-lt"/>
            <a:ea typeface="+mn-ea"/>
            <a:cs typeface="+mn-cs"/>
          </a:endParaRPr>
        </a:p>
        <a:p>
          <a:r>
            <a:rPr lang="es-CO" sz="1200" b="1">
              <a:solidFill>
                <a:schemeClr val="dk1"/>
              </a:solidFill>
              <a:effectLst/>
              <a:latin typeface="+mn-lt"/>
              <a:ea typeface="+mn-ea"/>
              <a:cs typeface="+mn-cs"/>
            </a:rPr>
            <a:t>Tambien aparecerá graficado con</a:t>
          </a:r>
          <a:r>
            <a:rPr lang="es-CO" sz="1200" b="1" baseline="0">
              <a:solidFill>
                <a:schemeClr val="dk1"/>
              </a:solidFill>
              <a:effectLst/>
              <a:latin typeface="+mn-lt"/>
              <a:ea typeface="+mn-ea"/>
              <a:cs typeface="+mn-cs"/>
            </a:rPr>
            <a:t> flechas el comportamiento de cada indicador a partir del año 2005 hasta el año 2011.</a:t>
          </a:r>
        </a:p>
        <a:p>
          <a:endParaRPr lang="es-CO" sz="1200" b="1" baseline="0">
            <a:solidFill>
              <a:schemeClr val="dk1"/>
            </a:solidFill>
            <a:effectLst/>
            <a:latin typeface="+mn-lt"/>
            <a:ea typeface="+mn-ea"/>
            <a:cs typeface="+mn-cs"/>
          </a:endParaRPr>
        </a:p>
        <a:p>
          <a:r>
            <a:rPr lang="es-CO" sz="1200" b="1">
              <a:solidFill>
                <a:schemeClr val="dk1"/>
              </a:solidFill>
              <a:effectLst/>
              <a:latin typeface="+mn-lt"/>
              <a:ea typeface="+mn-ea"/>
              <a:cs typeface="+mn-cs"/>
            </a:rPr>
            <a:t>↘ Indica que</a:t>
          </a:r>
          <a:r>
            <a:rPr lang="es-CO" sz="1200" b="1" baseline="0">
              <a:solidFill>
                <a:schemeClr val="dk1"/>
              </a:solidFill>
              <a:effectLst/>
              <a:latin typeface="+mn-lt"/>
              <a:ea typeface="+mn-ea"/>
              <a:cs typeface="+mn-cs"/>
            </a:rPr>
            <a:t> el indicador disminuyó con respecto al año anterior</a:t>
          </a:r>
          <a:endParaRPr lang="es-CO" sz="1200" b="1">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CO" sz="1200" b="1">
              <a:solidFill>
                <a:schemeClr val="dk1"/>
              </a:solidFill>
              <a:effectLst/>
              <a:latin typeface="+mn-lt"/>
              <a:ea typeface="+mn-ea"/>
              <a:cs typeface="+mn-cs"/>
            </a:rPr>
            <a:t>↗Indica que</a:t>
          </a:r>
          <a:r>
            <a:rPr lang="es-CO" sz="1200" b="1" baseline="0">
              <a:solidFill>
                <a:schemeClr val="dk1"/>
              </a:solidFill>
              <a:effectLst/>
              <a:latin typeface="+mn-lt"/>
              <a:ea typeface="+mn-ea"/>
              <a:cs typeface="+mn-cs"/>
            </a:rPr>
            <a:t> el indicador aumentó con respecto al año anterior</a:t>
          </a:r>
          <a:endParaRPr lang="es-CO" sz="1200" b="1">
            <a:effectLst/>
          </a:endParaRPr>
        </a:p>
        <a:p>
          <a:pPr marL="0" marR="0" indent="0" defTabSz="914400" eaLnBrk="1" fontAlgn="auto" latinLnBrk="0" hangingPunct="1">
            <a:lnSpc>
              <a:spcPct val="100000"/>
            </a:lnSpc>
            <a:spcBef>
              <a:spcPts val="0"/>
            </a:spcBef>
            <a:spcAft>
              <a:spcPts val="0"/>
            </a:spcAft>
            <a:buClrTx/>
            <a:buSzTx/>
            <a:buFontTx/>
            <a:buNone/>
            <a:tabLst/>
            <a:defRPr/>
          </a:pPr>
          <a:r>
            <a:rPr lang="es-CO" sz="1200" b="1">
              <a:solidFill>
                <a:schemeClr val="dk1"/>
              </a:solidFill>
              <a:effectLst/>
              <a:latin typeface="+mn-lt"/>
              <a:ea typeface="+mn-ea"/>
              <a:cs typeface="+mn-cs"/>
            </a:rPr>
            <a:t>-Indica que</a:t>
          </a:r>
          <a:r>
            <a:rPr lang="es-CO" sz="1200" b="1" baseline="0">
              <a:solidFill>
                <a:schemeClr val="dk1"/>
              </a:solidFill>
              <a:effectLst/>
              <a:latin typeface="+mn-lt"/>
              <a:ea typeface="+mn-ea"/>
              <a:cs typeface="+mn-cs"/>
            </a:rPr>
            <a:t> el indicador se mantuvo igual con respecto al año anterior</a:t>
          </a:r>
          <a:endParaRPr lang="es-CO" sz="1200" b="1">
            <a:effectLst/>
          </a:endParaRPr>
        </a:p>
        <a:p>
          <a:endParaRPr lang="es-CO" sz="1200" b="1">
            <a:solidFill>
              <a:schemeClr val="dk1"/>
            </a:solidFill>
            <a:effectLst/>
            <a:latin typeface="+mn-lt"/>
            <a:ea typeface="+mn-ea"/>
            <a:cs typeface="+mn-cs"/>
          </a:endParaRPr>
        </a:p>
        <a:p>
          <a:pPr algn="l"/>
          <a:endParaRPr lang="es-CO" sz="1200" b="1"/>
        </a:p>
      </xdr:txBody>
    </xdr:sp>
    <xdr:clientData/>
  </xdr:twoCellAnchor>
  <mc:AlternateContent xmlns:mc="http://schemas.openxmlformats.org/markup-compatibility/2006">
    <mc:Choice xmlns:a14="http://schemas.microsoft.com/office/drawing/2010/main" Requires="a14">
      <xdr:twoCellAnchor>
        <xdr:from>
          <xdr:col>10</xdr:col>
          <xdr:colOff>209550</xdr:colOff>
          <xdr:row>14</xdr:row>
          <xdr:rowOff>85725</xdr:rowOff>
        </xdr:from>
        <xdr:to>
          <xdr:col>14</xdr:col>
          <xdr:colOff>28575</xdr:colOff>
          <xdr:row>18</xdr:row>
          <xdr:rowOff>190500</xdr:rowOff>
        </xdr:to>
        <xdr:sp macro="" textlink="">
          <xdr:nvSpPr>
            <xdr:cNvPr id="2049" name="Object 9"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ffectLst/>
            <a:extLst>
              <a:ext uri="{909E8E84-426E-40DD-AFC4-6F175D3DCCD1}">
                <a14:hiddenFill>
                  <a:solidFill>
                    <a:srgbClr val="FFFFFF"/>
                  </a:solidFill>
                </a14:hiddenFill>
              </a:ext>
              <a:ext uri="{AF507438-7753-43E0-B8FC-AC1667EBCBE1}">
                <a14:hiddenEffects>
                  <a:effectLst>
                    <a:outerShdw dist="38099" dir="2700000" algn="ctr" rotWithShape="0">
                      <a:srgbClr val="000000">
                        <a:alpha val="74997"/>
                      </a:srgbClr>
                    </a:outerShdw>
                  </a:effectLst>
                </a14:hiddenEffects>
              </a:ext>
            </a:extLst>
          </xdr:spPr>
        </xdr:sp>
        <xdr:clientData/>
      </xdr:twoCellAnchor>
    </mc:Choice>
    <mc:Fallback/>
  </mc:AlternateContent>
  <xdr:twoCellAnchor>
    <xdr:from>
      <xdr:col>2</xdr:col>
      <xdr:colOff>511969</xdr:colOff>
      <xdr:row>13</xdr:row>
      <xdr:rowOff>130968</xdr:rowOff>
    </xdr:from>
    <xdr:to>
      <xdr:col>3</xdr:col>
      <xdr:colOff>970531</xdr:colOff>
      <xdr:row>23</xdr:row>
      <xdr:rowOff>190499</xdr:rowOff>
    </xdr:to>
    <xdr:sp macro="" textlink="">
      <xdr:nvSpPr>
        <xdr:cNvPr id="11" name="10 Llamada rectangular redondeada">
          <a:extLst>
            <a:ext uri="{FF2B5EF4-FFF2-40B4-BE49-F238E27FC236}">
              <a16:creationId xmlns:a16="http://schemas.microsoft.com/office/drawing/2014/main" id="{00000000-0008-0000-0000-00000B000000}"/>
            </a:ext>
          </a:extLst>
        </xdr:cNvPr>
        <xdr:cNvSpPr/>
      </xdr:nvSpPr>
      <xdr:spPr>
        <a:xfrm>
          <a:off x="4250532" y="3952874"/>
          <a:ext cx="1494405" cy="1988344"/>
        </a:xfrm>
        <a:prstGeom prst="wedgeRoundRectCallout">
          <a:avLst>
            <a:gd name="adj1" fmla="val -114166"/>
            <a:gd name="adj2" fmla="val -116125"/>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Se debe escribir el valor de cada indicador para la entidad territorial de referencia (país o departamento, según corresponda)</a:t>
          </a:r>
          <a:endParaRPr lang="es-CO" sz="1200" b="1"/>
        </a:p>
      </xdr:txBody>
    </xdr:sp>
    <xdr:clientData/>
  </xdr:twoCellAnchor>
  <xdr:twoCellAnchor>
    <xdr:from>
      <xdr:col>5</xdr:col>
      <xdr:colOff>523875</xdr:colOff>
      <xdr:row>8</xdr:row>
      <xdr:rowOff>142876</xdr:rowOff>
    </xdr:from>
    <xdr:to>
      <xdr:col>9</xdr:col>
      <xdr:colOff>392906</xdr:colOff>
      <xdr:row>23</xdr:row>
      <xdr:rowOff>173493</xdr:rowOff>
    </xdr:to>
    <xdr:sp macro="" textlink="">
      <xdr:nvSpPr>
        <xdr:cNvPr id="12" name="11 Llamada rectangular redondeada">
          <a:extLst>
            <a:ext uri="{FF2B5EF4-FFF2-40B4-BE49-F238E27FC236}">
              <a16:creationId xmlns:a16="http://schemas.microsoft.com/office/drawing/2014/main" id="{00000000-0008-0000-0000-00000C000000}"/>
            </a:ext>
          </a:extLst>
        </xdr:cNvPr>
        <xdr:cNvSpPr/>
      </xdr:nvSpPr>
      <xdr:spPr>
        <a:xfrm>
          <a:off x="7369969" y="3012282"/>
          <a:ext cx="2190750" cy="2911930"/>
        </a:xfrm>
        <a:prstGeom prst="wedgeRoundRectCallout">
          <a:avLst>
            <a:gd name="adj1" fmla="val -138673"/>
            <a:gd name="adj2" fmla="val -54475"/>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Al incluir  el valor de cada indicador para las entidades territoriales, se calcularan automaticamente las diferencias relativas  que resultan de la división entre el valor del indicador de la entidad territorial de análisis (Departamento, distrito o municipio) y el valor del indicador de la entidad territorial de referencia (país o departamento)</a:t>
          </a:r>
          <a:endParaRPr lang="es-CO" sz="1200" b="1"/>
        </a:p>
      </xdr:txBody>
    </xdr:sp>
    <xdr:clientData/>
  </xdr:twoCellAnchor>
  <xdr:twoCellAnchor>
    <xdr:from>
      <xdr:col>19</xdr:col>
      <xdr:colOff>0</xdr:colOff>
      <xdr:row>8</xdr:row>
      <xdr:rowOff>83344</xdr:rowOff>
    </xdr:from>
    <xdr:to>
      <xdr:col>53</xdr:col>
      <xdr:colOff>321468</xdr:colOff>
      <xdr:row>13</xdr:row>
      <xdr:rowOff>142876</xdr:rowOff>
    </xdr:to>
    <xdr:sp macro="" textlink="">
      <xdr:nvSpPr>
        <xdr:cNvPr id="13" name="12 Llamada rectangular redondeada">
          <a:extLst>
            <a:ext uri="{FF2B5EF4-FFF2-40B4-BE49-F238E27FC236}">
              <a16:creationId xmlns:a16="http://schemas.microsoft.com/office/drawing/2014/main" id="{00000000-0008-0000-0000-00000D000000}"/>
            </a:ext>
          </a:extLst>
        </xdr:cNvPr>
        <xdr:cNvSpPr/>
      </xdr:nvSpPr>
      <xdr:spPr>
        <a:xfrm>
          <a:off x="13454063" y="2952750"/>
          <a:ext cx="2369343" cy="1012032"/>
        </a:xfrm>
        <a:prstGeom prst="wedgeRoundRectCallout">
          <a:avLst>
            <a:gd name="adj1" fmla="val -421649"/>
            <a:gd name="adj2" fmla="val -138000"/>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100" b="1"/>
            <a:t>En este espacio se debe escribir el nombre </a:t>
          </a:r>
          <a:r>
            <a:rPr lang="es-CO" sz="1100" b="1" baseline="0"/>
            <a:t>del departamento,  distrito o municipio, que corresponda a la entidad territorial de análisis.</a:t>
          </a:r>
        </a:p>
        <a:p>
          <a:pPr algn="l"/>
          <a:endParaRPr lang="es-CO" sz="1100" b="1"/>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XFD54"/>
  <sheetViews>
    <sheetView zoomScale="80" zoomScaleNormal="80" workbookViewId="0">
      <selection activeCell="G6" sqref="G6"/>
    </sheetView>
  </sheetViews>
  <sheetFormatPr baseColWidth="10" defaultColWidth="11.42578125" defaultRowHeight="15" x14ac:dyDescent="0.2"/>
  <cols>
    <col min="1" max="1" width="43.85546875" style="3" customWidth="1"/>
    <col min="2" max="2" width="12.140625" style="6" bestFit="1" customWidth="1"/>
    <col min="3" max="3" width="15.5703125" style="6" bestFit="1" customWidth="1"/>
    <col min="4" max="6" width="15.5703125" style="6" customWidth="1"/>
    <col min="7" max="11" width="6.42578125" style="3" bestFit="1" customWidth="1"/>
    <col min="12" max="12" width="6.42578125" style="3" customWidth="1"/>
    <col min="13" max="13" width="6.42578125" style="3" bestFit="1" customWidth="1"/>
    <col min="14" max="22" width="6.42578125" style="3" customWidth="1"/>
    <col min="23" max="37" width="6.42578125" style="7" hidden="1" customWidth="1"/>
    <col min="38" max="47" width="7.85546875" style="7" hidden="1" customWidth="1"/>
    <col min="48" max="52" width="6.42578125" style="3" hidden="1" customWidth="1"/>
    <col min="53" max="53" width="11.42578125" style="3"/>
    <col min="54" max="54" width="43" style="3" bestFit="1" customWidth="1"/>
    <col min="55" max="55" width="11" style="3" bestFit="1" customWidth="1"/>
    <col min="56" max="56" width="7.7109375" style="3" bestFit="1" customWidth="1"/>
    <col min="57" max="69" width="5" style="3" bestFit="1" customWidth="1"/>
    <col min="70" max="70" width="5" style="3" customWidth="1"/>
    <col min="71" max="71" width="5" style="3" bestFit="1" customWidth="1"/>
    <col min="72" max="16384" width="11.42578125" style="3"/>
  </cols>
  <sheetData>
    <row r="1" spans="1:71 16384:16384" s="19" customFormat="1" x14ac:dyDescent="0.25"/>
    <row r="2" spans="1:71 16384:16384" s="20" customFormat="1" ht="92.25" customHeight="1" x14ac:dyDescent="0.5">
      <c r="B2" s="60" t="s">
        <v>0</v>
      </c>
      <c r="C2" s="60"/>
      <c r="D2" s="60"/>
      <c r="E2" s="60"/>
      <c r="F2" s="60"/>
      <c r="G2" s="60"/>
      <c r="H2" s="60"/>
      <c r="I2" s="60"/>
      <c r="J2" s="60"/>
      <c r="K2" s="60"/>
    </row>
    <row r="5" spans="1:71 16384:16384" ht="18.75" customHeight="1" x14ac:dyDescent="0.2">
      <c r="A5" s="55" t="s">
        <v>1</v>
      </c>
      <c r="B5" s="62" t="s">
        <v>2</v>
      </c>
      <c r="C5" s="62" t="s">
        <v>3</v>
      </c>
      <c r="D5" s="57" t="s">
        <v>4</v>
      </c>
      <c r="E5" s="57" t="s">
        <v>5</v>
      </c>
      <c r="F5" s="57" t="s">
        <v>6</v>
      </c>
      <c r="G5" s="61"/>
      <c r="H5" s="61"/>
      <c r="I5" s="61"/>
      <c r="J5" s="61"/>
      <c r="K5" s="61"/>
      <c r="L5" s="61"/>
      <c r="M5" s="61"/>
      <c r="N5" s="61"/>
      <c r="O5" s="61"/>
      <c r="P5" s="61"/>
      <c r="Q5" s="61"/>
      <c r="R5" s="2"/>
      <c r="S5" s="2"/>
      <c r="T5" s="2"/>
      <c r="U5" s="2"/>
      <c r="V5" s="2"/>
      <c r="W5" s="1"/>
      <c r="X5" s="1"/>
      <c r="Y5" s="1"/>
      <c r="Z5" s="1"/>
      <c r="AA5" s="1"/>
      <c r="AB5" s="1"/>
      <c r="AC5" s="1"/>
      <c r="AD5" s="1"/>
      <c r="AE5" s="1"/>
      <c r="AF5" s="1"/>
      <c r="AG5" s="1"/>
      <c r="AH5" s="1"/>
      <c r="AI5" s="1"/>
      <c r="AJ5" s="1"/>
      <c r="AK5" s="1"/>
      <c r="AL5" s="1"/>
      <c r="AM5" s="1"/>
      <c r="AN5" s="1"/>
      <c r="AO5" s="1"/>
      <c r="AP5" s="1"/>
      <c r="AQ5" s="1"/>
      <c r="AR5" s="1"/>
      <c r="AS5" s="1"/>
      <c r="AT5" s="1"/>
      <c r="AU5" s="1"/>
      <c r="AV5" s="2"/>
      <c r="AW5" s="2"/>
      <c r="AX5" s="2"/>
      <c r="AY5" s="2"/>
      <c r="BB5" s="55" t="s">
        <v>7</v>
      </c>
      <c r="BC5" s="57" t="str">
        <f>B5</f>
        <v>Referencia (pais o dpto). Último año</v>
      </c>
      <c r="BD5" s="57" t="str">
        <f>C5</f>
        <v>Nombre del Dpto o Mpio. Último año</v>
      </c>
      <c r="BE5" s="59"/>
      <c r="BF5" s="59"/>
      <c r="BG5" s="59"/>
      <c r="BH5" s="59"/>
      <c r="BI5" s="59"/>
      <c r="BJ5" s="59"/>
      <c r="BK5" s="15"/>
      <c r="BL5" s="15"/>
      <c r="BM5" s="15"/>
      <c r="BN5" s="15"/>
      <c r="BO5" s="15"/>
      <c r="BP5" s="15"/>
      <c r="BQ5" s="15"/>
      <c r="BR5" s="15"/>
      <c r="BS5" s="15"/>
    </row>
    <row r="6" spans="1:71 16384:16384" s="5" customFormat="1" ht="40.5" customHeight="1" x14ac:dyDescent="0.2">
      <c r="A6" s="56"/>
      <c r="B6" s="63"/>
      <c r="C6" s="63"/>
      <c r="D6" s="58"/>
      <c r="E6" s="58"/>
      <c r="F6" s="58"/>
      <c r="G6" s="4">
        <v>2005</v>
      </c>
      <c r="H6" s="4">
        <v>2006</v>
      </c>
      <c r="I6" s="4">
        <v>2007</v>
      </c>
      <c r="J6" s="4">
        <v>2008</v>
      </c>
      <c r="K6" s="4">
        <v>2009</v>
      </c>
      <c r="L6" s="4">
        <v>2010</v>
      </c>
      <c r="M6" s="4">
        <v>2011</v>
      </c>
      <c r="N6" s="4">
        <v>2012</v>
      </c>
      <c r="O6" s="4">
        <v>2013</v>
      </c>
      <c r="P6" s="4">
        <v>2014</v>
      </c>
      <c r="Q6" s="4">
        <v>2015</v>
      </c>
      <c r="R6" s="4">
        <v>2016</v>
      </c>
      <c r="S6" s="4">
        <v>2017</v>
      </c>
      <c r="T6" s="4">
        <v>2018</v>
      </c>
      <c r="U6" s="4">
        <v>2019</v>
      </c>
      <c r="V6" s="4">
        <v>2020</v>
      </c>
      <c r="W6" s="14">
        <v>2006</v>
      </c>
      <c r="X6" s="13">
        <v>2007</v>
      </c>
      <c r="Y6" s="13">
        <v>2008</v>
      </c>
      <c r="Z6" s="13">
        <v>2009</v>
      </c>
      <c r="AA6" s="13">
        <v>2010</v>
      </c>
      <c r="AB6" s="13">
        <v>2011</v>
      </c>
      <c r="AC6" s="13">
        <v>2012</v>
      </c>
      <c r="AD6" s="13">
        <v>2013</v>
      </c>
      <c r="AE6" s="13">
        <v>2014</v>
      </c>
      <c r="AF6" s="13">
        <v>2015</v>
      </c>
      <c r="AG6" s="13">
        <v>2016</v>
      </c>
      <c r="AH6" s="13">
        <v>2017</v>
      </c>
      <c r="AI6" s="13">
        <v>2018</v>
      </c>
      <c r="AJ6" s="13">
        <v>2019</v>
      </c>
      <c r="AK6" s="13">
        <v>2020</v>
      </c>
      <c r="AL6" s="40">
        <v>2006</v>
      </c>
      <c r="AM6" s="39">
        <v>2007</v>
      </c>
      <c r="AN6" s="39">
        <v>2008</v>
      </c>
      <c r="AO6" s="39">
        <v>2009</v>
      </c>
      <c r="AP6" s="39">
        <v>2010</v>
      </c>
      <c r="AQ6" s="39">
        <v>2011</v>
      </c>
      <c r="AR6" s="39">
        <v>2012</v>
      </c>
      <c r="AS6" s="39">
        <v>2013</v>
      </c>
      <c r="AT6" s="39">
        <v>2014</v>
      </c>
      <c r="AU6" s="39">
        <v>2015</v>
      </c>
      <c r="AV6" s="42">
        <v>2016</v>
      </c>
      <c r="AW6" s="42">
        <v>2017</v>
      </c>
      <c r="AX6" s="42">
        <v>2018</v>
      </c>
      <c r="AY6" s="42">
        <v>2019</v>
      </c>
      <c r="AZ6" s="42">
        <v>2020</v>
      </c>
      <c r="BA6" s="3"/>
      <c r="BB6" s="56"/>
      <c r="BC6" s="58"/>
      <c r="BD6" s="58"/>
      <c r="BE6" s="45">
        <v>2006</v>
      </c>
      <c r="BF6" s="45">
        <v>2007</v>
      </c>
      <c r="BG6" s="45">
        <v>2008</v>
      </c>
      <c r="BH6" s="45">
        <v>2009</v>
      </c>
      <c r="BI6" s="45">
        <v>2010</v>
      </c>
      <c r="BJ6" s="45">
        <v>2011</v>
      </c>
      <c r="BK6" s="45">
        <v>2012</v>
      </c>
      <c r="BL6" s="45">
        <v>2013</v>
      </c>
      <c r="BM6" s="45">
        <v>2014</v>
      </c>
      <c r="BN6" s="45">
        <v>2015</v>
      </c>
      <c r="BO6" s="45">
        <v>2016</v>
      </c>
      <c r="BP6" s="45">
        <v>2017</v>
      </c>
      <c r="BQ6" s="45">
        <v>2018</v>
      </c>
      <c r="BR6" s="45">
        <v>2019</v>
      </c>
      <c r="BS6" s="45">
        <v>2020</v>
      </c>
      <c r="XFD6" s="45"/>
    </row>
    <row r="7" spans="1:71 16384:16384" x14ac:dyDescent="0.2">
      <c r="A7" s="23" t="s">
        <v>8</v>
      </c>
      <c r="B7" s="18"/>
      <c r="C7" s="18"/>
      <c r="D7" s="11" t="e">
        <f>(C7/B7)</f>
        <v>#DIV/0!</v>
      </c>
      <c r="E7" s="11" t="e">
        <f>EXP(LN(D7)-((1.96)*(1/C7^0.5)))</f>
        <v>#DIV/0!</v>
      </c>
      <c r="F7" s="11" t="e">
        <f>EXP(LN(D7)+((1.96)*(1/C7^0.5)))</f>
        <v>#DIV/0!</v>
      </c>
      <c r="G7" s="12"/>
      <c r="H7" s="12"/>
      <c r="I7" s="12"/>
      <c r="J7" s="12"/>
      <c r="K7" s="12"/>
      <c r="L7" s="12"/>
      <c r="M7" s="12"/>
      <c r="N7" s="9"/>
      <c r="O7" s="9"/>
      <c r="P7" s="9"/>
      <c r="Q7" s="9"/>
      <c r="R7" s="9"/>
      <c r="S7" s="9"/>
      <c r="T7" s="9"/>
      <c r="U7" s="9"/>
      <c r="V7" s="9"/>
      <c r="W7" s="46">
        <f t="shared" ref="W7:AK8" si="0">(H7-G7)</f>
        <v>0</v>
      </c>
      <c r="X7" s="30">
        <f t="shared" si="0"/>
        <v>0</v>
      </c>
      <c r="Y7" s="30">
        <f t="shared" si="0"/>
        <v>0</v>
      </c>
      <c r="Z7" s="30">
        <f t="shared" si="0"/>
        <v>0</v>
      </c>
      <c r="AA7" s="30">
        <f t="shared" si="0"/>
        <v>0</v>
      </c>
      <c r="AB7" s="30">
        <f t="shared" si="0"/>
        <v>0</v>
      </c>
      <c r="AC7" s="30">
        <f t="shared" si="0"/>
        <v>0</v>
      </c>
      <c r="AD7" s="30">
        <f t="shared" si="0"/>
        <v>0</v>
      </c>
      <c r="AE7" s="30">
        <f t="shared" si="0"/>
        <v>0</v>
      </c>
      <c r="AF7" s="30">
        <f t="shared" si="0"/>
        <v>0</v>
      </c>
      <c r="AG7" s="30">
        <f t="shared" si="0"/>
        <v>0</v>
      </c>
      <c r="AH7" s="30">
        <f t="shared" si="0"/>
        <v>0</v>
      </c>
      <c r="AI7" s="30">
        <f t="shared" si="0"/>
        <v>0</v>
      </c>
      <c r="AJ7" s="30">
        <f t="shared" si="0"/>
        <v>0</v>
      </c>
      <c r="AK7" s="41">
        <f t="shared" si="0"/>
        <v>0</v>
      </c>
      <c r="AL7" s="31" t="str">
        <f t="shared" ref="AL7:AZ8" si="1">IF(W7&lt;0,"↘",IF(W7=0,"-",IF(W7&gt;0,"↗","")))</f>
        <v>-</v>
      </c>
      <c r="AM7" s="32" t="str">
        <f t="shared" si="1"/>
        <v>-</v>
      </c>
      <c r="AN7" s="32" t="str">
        <f t="shared" si="1"/>
        <v>-</v>
      </c>
      <c r="AO7" s="32" t="str">
        <f t="shared" si="1"/>
        <v>-</v>
      </c>
      <c r="AP7" s="32" t="str">
        <f t="shared" si="1"/>
        <v>-</v>
      </c>
      <c r="AQ7" s="32" t="str">
        <f t="shared" si="1"/>
        <v>-</v>
      </c>
      <c r="AR7" s="32" t="str">
        <f t="shared" si="1"/>
        <v>-</v>
      </c>
      <c r="AS7" s="32" t="str">
        <f t="shared" si="1"/>
        <v>-</v>
      </c>
      <c r="AT7" s="32" t="str">
        <f t="shared" si="1"/>
        <v>-</v>
      </c>
      <c r="AU7" s="32" t="str">
        <f t="shared" si="1"/>
        <v>-</v>
      </c>
      <c r="AV7" s="32" t="str">
        <f t="shared" si="1"/>
        <v>-</v>
      </c>
      <c r="AW7" s="32" t="str">
        <f t="shared" si="1"/>
        <v>-</v>
      </c>
      <c r="AX7" s="32" t="str">
        <f t="shared" si="1"/>
        <v>-</v>
      </c>
      <c r="AY7" s="32" t="str">
        <f t="shared" si="1"/>
        <v>-</v>
      </c>
      <c r="AZ7" s="33" t="str">
        <f t="shared" si="1"/>
        <v>-</v>
      </c>
      <c r="BB7" s="27" t="str">
        <f t="shared" ref="BB7:BD8" si="2">A7</f>
        <v xml:space="preserve">Prevalencia de diabetes mellitus </v>
      </c>
      <c r="BC7" s="28">
        <f t="shared" si="2"/>
        <v>0</v>
      </c>
      <c r="BD7" s="29">
        <f t="shared" si="2"/>
        <v>0</v>
      </c>
      <c r="BE7" s="21" t="str">
        <f t="shared" ref="BE7:BS8" si="3">AL7</f>
        <v>-</v>
      </c>
      <c r="BF7" s="21" t="str">
        <f>AM7</f>
        <v>-</v>
      </c>
      <c r="BG7" s="21" t="str">
        <f t="shared" si="3"/>
        <v>-</v>
      </c>
      <c r="BH7" s="21" t="str">
        <f t="shared" si="3"/>
        <v>-</v>
      </c>
      <c r="BI7" s="21" t="str">
        <f t="shared" si="3"/>
        <v>-</v>
      </c>
      <c r="BJ7" s="21" t="str">
        <f t="shared" si="3"/>
        <v>-</v>
      </c>
      <c r="BK7" s="21" t="str">
        <f t="shared" si="3"/>
        <v>-</v>
      </c>
      <c r="BL7" s="21" t="str">
        <f t="shared" si="3"/>
        <v>-</v>
      </c>
      <c r="BM7" s="21" t="str">
        <f t="shared" si="3"/>
        <v>-</v>
      </c>
      <c r="BN7" s="21" t="str">
        <f t="shared" si="3"/>
        <v>-</v>
      </c>
      <c r="BO7" s="21" t="str">
        <f t="shared" si="3"/>
        <v>-</v>
      </c>
      <c r="BP7" s="21" t="str">
        <f t="shared" si="3"/>
        <v>-</v>
      </c>
      <c r="BQ7" s="21" t="str">
        <f t="shared" si="3"/>
        <v>-</v>
      </c>
      <c r="BR7" s="21" t="str">
        <f t="shared" si="3"/>
        <v>-</v>
      </c>
      <c r="BS7" s="21" t="str">
        <f t="shared" si="3"/>
        <v>-</v>
      </c>
      <c r="XFD7" s="21"/>
    </row>
    <row r="8" spans="1:71 16384:16384" x14ac:dyDescent="0.2">
      <c r="A8" s="24" t="s">
        <v>9</v>
      </c>
      <c r="B8" s="25"/>
      <c r="C8" s="25"/>
      <c r="D8" s="8" t="e">
        <f t="shared" ref="D8" si="4">(C8/B8)</f>
        <v>#DIV/0!</v>
      </c>
      <c r="E8" s="8" t="e">
        <f>EXP(LN(D8)-((1.96)*(1/C8^0.5)))</f>
        <v>#DIV/0!</v>
      </c>
      <c r="F8" s="8" t="e">
        <f t="shared" ref="F8" si="5">EXP(LN(D8)+((1.96)*(1/C8^0.5)))</f>
        <v>#DIV/0!</v>
      </c>
      <c r="G8" s="26"/>
      <c r="H8" s="26"/>
      <c r="I8" s="26"/>
      <c r="J8" s="26"/>
      <c r="K8" s="26"/>
      <c r="L8" s="26"/>
      <c r="M8" s="26"/>
      <c r="N8" s="26"/>
      <c r="O8" s="26"/>
      <c r="P8" s="26"/>
      <c r="Q8" s="26"/>
      <c r="R8" s="26"/>
      <c r="S8" s="26"/>
      <c r="T8" s="26"/>
      <c r="U8" s="26"/>
      <c r="V8" s="48"/>
      <c r="W8" s="34">
        <f t="shared" si="0"/>
        <v>0</v>
      </c>
      <c r="X8" s="35">
        <f t="shared" si="0"/>
        <v>0</v>
      </c>
      <c r="Y8" s="35">
        <f t="shared" si="0"/>
        <v>0</v>
      </c>
      <c r="Z8" s="35">
        <f t="shared" si="0"/>
        <v>0</v>
      </c>
      <c r="AA8" s="35">
        <f t="shared" si="0"/>
        <v>0</v>
      </c>
      <c r="AB8" s="35">
        <f t="shared" si="0"/>
        <v>0</v>
      </c>
      <c r="AC8" s="35">
        <f t="shared" si="0"/>
        <v>0</v>
      </c>
      <c r="AD8" s="35">
        <f t="shared" si="0"/>
        <v>0</v>
      </c>
      <c r="AE8" s="35">
        <f t="shared" si="0"/>
        <v>0</v>
      </c>
      <c r="AF8" s="35">
        <f t="shared" si="0"/>
        <v>0</v>
      </c>
      <c r="AG8" s="35">
        <f t="shared" si="0"/>
        <v>0</v>
      </c>
      <c r="AH8" s="35">
        <f t="shared" si="0"/>
        <v>0</v>
      </c>
      <c r="AI8" s="35">
        <f t="shared" si="0"/>
        <v>0</v>
      </c>
      <c r="AJ8" s="35">
        <f t="shared" si="0"/>
        <v>0</v>
      </c>
      <c r="AK8" s="47">
        <f t="shared" si="0"/>
        <v>0</v>
      </c>
      <c r="AL8" s="36" t="str">
        <f t="shared" si="1"/>
        <v>-</v>
      </c>
      <c r="AM8" s="37" t="str">
        <f t="shared" si="1"/>
        <v>-</v>
      </c>
      <c r="AN8" s="37" t="str">
        <f t="shared" si="1"/>
        <v>-</v>
      </c>
      <c r="AO8" s="37" t="str">
        <f t="shared" si="1"/>
        <v>-</v>
      </c>
      <c r="AP8" s="37" t="str">
        <f t="shared" si="1"/>
        <v>-</v>
      </c>
      <c r="AQ8" s="37" t="str">
        <f t="shared" si="1"/>
        <v>-</v>
      </c>
      <c r="AR8" s="37" t="str">
        <f t="shared" si="1"/>
        <v>-</v>
      </c>
      <c r="AS8" s="37" t="str">
        <f t="shared" si="1"/>
        <v>-</v>
      </c>
      <c r="AT8" s="37" t="str">
        <f t="shared" si="1"/>
        <v>-</v>
      </c>
      <c r="AU8" s="37" t="str">
        <f t="shared" si="1"/>
        <v>-</v>
      </c>
      <c r="AV8" s="37" t="str">
        <f t="shared" si="1"/>
        <v>-</v>
      </c>
      <c r="AW8" s="37" t="str">
        <f t="shared" si="1"/>
        <v>-</v>
      </c>
      <c r="AX8" s="37" t="str">
        <f t="shared" si="1"/>
        <v>-</v>
      </c>
      <c r="AY8" s="37" t="str">
        <f t="shared" si="1"/>
        <v>-</v>
      </c>
      <c r="AZ8" s="38" t="str">
        <f t="shared" si="1"/>
        <v>-</v>
      </c>
      <c r="BB8" s="10" t="str">
        <f t="shared" si="2"/>
        <v>Prevalencia de hipertensión arterial</v>
      </c>
      <c r="BC8" s="17">
        <f t="shared" si="2"/>
        <v>0</v>
      </c>
      <c r="BD8" s="16">
        <f t="shared" si="2"/>
        <v>0</v>
      </c>
      <c r="BE8" s="22" t="str">
        <f t="shared" si="3"/>
        <v>-</v>
      </c>
      <c r="BF8" s="22" t="str">
        <f t="shared" si="3"/>
        <v>-</v>
      </c>
      <c r="BG8" s="22" t="str">
        <f t="shared" si="3"/>
        <v>-</v>
      </c>
      <c r="BH8" s="22" t="str">
        <f t="shared" si="3"/>
        <v>-</v>
      </c>
      <c r="BI8" s="22" t="str">
        <f t="shared" si="3"/>
        <v>-</v>
      </c>
      <c r="BJ8" s="22" t="str">
        <f t="shared" si="3"/>
        <v>-</v>
      </c>
      <c r="BK8" s="22" t="str">
        <f t="shared" si="3"/>
        <v>-</v>
      </c>
      <c r="BL8" s="22" t="str">
        <f t="shared" si="3"/>
        <v>-</v>
      </c>
      <c r="BM8" s="22" t="str">
        <f t="shared" si="3"/>
        <v>-</v>
      </c>
      <c r="BN8" s="22" t="str">
        <f t="shared" si="3"/>
        <v>-</v>
      </c>
      <c r="BO8" s="22" t="str">
        <f t="shared" si="3"/>
        <v>-</v>
      </c>
      <c r="BP8" s="22" t="str">
        <f t="shared" si="3"/>
        <v>-</v>
      </c>
      <c r="BQ8" s="22" t="str">
        <f t="shared" si="3"/>
        <v>-</v>
      </c>
      <c r="BR8" s="22" t="str">
        <f t="shared" si="3"/>
        <v>-</v>
      </c>
      <c r="BS8" s="22" t="str">
        <f t="shared" si="3"/>
        <v>-</v>
      </c>
      <c r="XFD8" s="22"/>
    </row>
    <row r="10" spans="1:71 16384:16384" x14ac:dyDescent="0.2">
      <c r="W10" s="3"/>
      <c r="X10" s="3"/>
      <c r="Y10" s="3"/>
      <c r="Z10" s="3"/>
      <c r="AA10" s="3"/>
      <c r="AB10" s="3"/>
      <c r="AC10" s="3"/>
      <c r="AD10" s="3"/>
      <c r="AE10" s="3"/>
      <c r="AF10" s="3"/>
      <c r="AG10" s="3"/>
      <c r="AH10" s="3"/>
      <c r="AI10" s="3"/>
      <c r="AJ10" s="3"/>
      <c r="AK10" s="3"/>
      <c r="AL10" s="3"/>
      <c r="AM10" s="3"/>
      <c r="AN10" s="3"/>
      <c r="AO10" s="3"/>
      <c r="AP10" s="3"/>
      <c r="AQ10" s="3"/>
      <c r="AR10" s="3"/>
      <c r="AS10" s="3"/>
      <c r="AT10" s="3"/>
      <c r="AU10" s="3"/>
    </row>
    <row r="11" spans="1:71 16384:16384" x14ac:dyDescent="0.2">
      <c r="W11" s="3"/>
      <c r="X11" s="3"/>
      <c r="Y11" s="3"/>
      <c r="Z11" s="3"/>
      <c r="AA11" s="3"/>
      <c r="AB11" s="3"/>
      <c r="AC11" s="3"/>
      <c r="AD11" s="3"/>
      <c r="AE11" s="3"/>
      <c r="AF11" s="3"/>
      <c r="AG11" s="3"/>
      <c r="AH11" s="3"/>
      <c r="AI11" s="3"/>
      <c r="AJ11" s="3"/>
      <c r="AK11" s="3"/>
      <c r="AL11" s="3"/>
      <c r="AM11" s="3"/>
      <c r="AN11" s="3"/>
      <c r="AO11" s="3"/>
      <c r="AP11" s="3"/>
      <c r="AQ11" s="3"/>
      <c r="AR11" s="3"/>
      <c r="AS11" s="3"/>
      <c r="AT11" s="3"/>
      <c r="AU11" s="3"/>
    </row>
    <row r="12" spans="1:71 16384:16384" x14ac:dyDescent="0.2">
      <c r="W12" s="3"/>
      <c r="X12" s="3"/>
      <c r="Y12" s="3"/>
      <c r="Z12" s="3"/>
      <c r="AA12" s="3"/>
      <c r="AB12" s="3"/>
      <c r="AC12" s="3"/>
      <c r="AD12" s="3"/>
      <c r="AE12" s="3"/>
      <c r="AF12" s="3"/>
      <c r="AG12" s="3"/>
      <c r="AH12" s="3"/>
      <c r="AI12" s="3"/>
      <c r="AJ12" s="3"/>
      <c r="AK12" s="3"/>
      <c r="AL12" s="3"/>
      <c r="AM12" s="3"/>
      <c r="AN12" s="3"/>
      <c r="AO12" s="3"/>
      <c r="AP12" s="3"/>
      <c r="AQ12" s="3"/>
      <c r="AR12" s="3"/>
      <c r="AS12" s="3"/>
      <c r="AT12" s="3"/>
      <c r="AU12" s="3"/>
    </row>
    <row r="13" spans="1:71 16384:16384" x14ac:dyDescent="0.2">
      <c r="W13" s="3"/>
      <c r="X13" s="3"/>
      <c r="Y13" s="3"/>
      <c r="Z13" s="3"/>
      <c r="AA13" s="3"/>
      <c r="AB13" s="3"/>
      <c r="AC13" s="3"/>
      <c r="AD13" s="3"/>
      <c r="AE13" s="3"/>
      <c r="AF13" s="3"/>
      <c r="AG13" s="3"/>
      <c r="AH13" s="3"/>
      <c r="AI13" s="3"/>
      <c r="AJ13" s="3"/>
      <c r="AK13" s="3"/>
      <c r="AL13" s="3"/>
      <c r="AM13" s="3"/>
      <c r="AN13" s="3"/>
      <c r="AO13" s="3"/>
      <c r="AP13" s="3"/>
      <c r="AQ13" s="3"/>
      <c r="AR13" s="3"/>
      <c r="AS13" s="3"/>
      <c r="AT13" s="3"/>
      <c r="AU13" s="3"/>
    </row>
    <row r="14" spans="1:71 16384:16384" x14ac:dyDescent="0.2">
      <c r="W14" s="3"/>
      <c r="X14" s="3"/>
      <c r="Y14" s="3"/>
      <c r="Z14" s="3"/>
      <c r="AA14" s="3"/>
      <c r="AB14" s="3"/>
      <c r="AC14" s="3"/>
      <c r="AD14" s="3"/>
      <c r="AE14" s="3"/>
      <c r="AF14" s="3"/>
      <c r="AG14" s="3"/>
      <c r="AH14" s="3"/>
      <c r="AI14" s="3"/>
      <c r="AJ14" s="3"/>
      <c r="AK14" s="3"/>
      <c r="AL14" s="3"/>
      <c r="AM14" s="3"/>
      <c r="AN14" s="3"/>
      <c r="AO14" s="3"/>
      <c r="AP14" s="3"/>
      <c r="AQ14" s="3"/>
      <c r="AR14" s="3"/>
      <c r="AS14" s="3"/>
      <c r="AT14" s="3"/>
      <c r="AU14" s="3"/>
    </row>
    <row r="22" spans="1:1" ht="15.75" x14ac:dyDescent="0.25">
      <c r="A22" s="19"/>
    </row>
    <row r="23" spans="1:1" ht="15.75" x14ac:dyDescent="0.25">
      <c r="A23" s="19"/>
    </row>
    <row r="24" spans="1:1" ht="15.75" x14ac:dyDescent="0.25">
      <c r="A24" s="19"/>
    </row>
    <row r="25" spans="1:1" ht="15.75" x14ac:dyDescent="0.25">
      <c r="A25" s="19"/>
    </row>
    <row r="26" spans="1:1" ht="15.75" x14ac:dyDescent="0.25">
      <c r="A26" s="19"/>
    </row>
    <row r="27" spans="1:1" ht="15.75" x14ac:dyDescent="0.25">
      <c r="A27" s="19"/>
    </row>
    <row r="49" s="3" customFormat="1" x14ac:dyDescent="0.2"/>
    <row r="50" s="3" customFormat="1" x14ac:dyDescent="0.2"/>
    <row r="51" s="3" customFormat="1" x14ac:dyDescent="0.2"/>
    <row r="52" s="3" customFormat="1" x14ac:dyDescent="0.2"/>
    <row r="53" s="3" customFormat="1" x14ac:dyDescent="0.2"/>
    <row r="54" s="3" customFormat="1" x14ac:dyDescent="0.2"/>
  </sheetData>
  <sheetProtection password="FF20" sheet="1" objects="1" scenarios="1" formatCells="0"/>
  <mergeCells count="12">
    <mergeCell ref="A5:A6"/>
    <mergeCell ref="B5:B6"/>
    <mergeCell ref="C5:C6"/>
    <mergeCell ref="D5:D6"/>
    <mergeCell ref="E5:E6"/>
    <mergeCell ref="BB5:BB6"/>
    <mergeCell ref="BC5:BC6"/>
    <mergeCell ref="BD5:BD6"/>
    <mergeCell ref="BE5:BJ5"/>
    <mergeCell ref="B2:K2"/>
    <mergeCell ref="F5:F6"/>
    <mergeCell ref="G5:Q5"/>
  </mergeCells>
  <conditionalFormatting sqref="BD7:BD8">
    <cfRule type="expression" dxfId="5" priority="1">
      <formula>AND(E7&gt;1,F7&gt;1)</formula>
    </cfRule>
    <cfRule type="expression" dxfId="4" priority="2">
      <formula>AND(E7&lt;1,F7&gt;1)</formula>
    </cfRule>
    <cfRule type="expression" dxfId="3" priority="3">
      <formula>AND(E7&lt;1,F7&lt;1)</formula>
    </cfRule>
  </conditionalFormatting>
  <pageMargins left="0.7" right="0.7" top="0.75" bottom="0.75" header="0.3" footer="0.3"/>
  <pageSetup orientation="portrait" r:id="rId1"/>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10</xdr:col>
                <xdr:colOff>209550</xdr:colOff>
                <xdr:row>14</xdr:row>
                <xdr:rowOff>85725</xdr:rowOff>
              </from>
              <to>
                <xdr:col>14</xdr:col>
                <xdr:colOff>28575</xdr:colOff>
                <xdr:row>18</xdr:row>
                <xdr:rowOff>190500</xdr:rowOff>
              </to>
            </anchor>
          </objectPr>
        </oleObject>
      </mc:Choice>
      <mc:Fallback>
        <oleObject progId="Equation.3"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sheetPr>
  <dimension ref="A1:BX54"/>
  <sheetViews>
    <sheetView tabSelected="1" topLeftCell="B1" zoomScale="80" zoomScaleNormal="80" workbookViewId="0">
      <selection activeCell="B2" sqref="B2:Y15"/>
    </sheetView>
  </sheetViews>
  <sheetFormatPr baseColWidth="10" defaultColWidth="11.42578125" defaultRowHeight="15" x14ac:dyDescent="0.2"/>
  <cols>
    <col min="1" max="1" width="43.85546875" style="3" customWidth="1"/>
    <col min="2" max="2" width="23.7109375" style="6" customWidth="1"/>
    <col min="3" max="3" width="15.5703125" style="6" bestFit="1" customWidth="1"/>
    <col min="4" max="4" width="15.5703125" style="6" customWidth="1"/>
    <col min="5" max="5" width="11.28515625" style="6" bestFit="1" customWidth="1"/>
    <col min="6" max="6" width="15.5703125" style="6" customWidth="1"/>
    <col min="7" max="12" width="6.42578125" style="3" hidden="1" customWidth="1"/>
    <col min="13" max="13" width="6.28515625" style="3" hidden="1" customWidth="1"/>
    <col min="14" max="17" width="6.42578125" style="3" hidden="1" customWidth="1"/>
    <col min="18" max="25" width="6.42578125" style="3" customWidth="1"/>
    <col min="26" max="43" width="6.42578125" style="3" hidden="1" customWidth="1"/>
    <col min="44" max="53" width="7.85546875" style="3" hidden="1" customWidth="1"/>
    <col min="54" max="61" width="6.42578125" style="3" hidden="1" customWidth="1"/>
    <col min="62" max="62" width="6.42578125" style="3" customWidth="1"/>
    <col min="63" max="63" width="8.5703125" style="3" customWidth="1"/>
    <col min="64" max="64" width="43" style="3" bestFit="1" customWidth="1"/>
    <col min="65" max="65" width="19" style="3" customWidth="1"/>
    <col min="66" max="66" width="12.85546875" style="3" customWidth="1"/>
    <col min="67" max="76" width="4.42578125" style="3" hidden="1" customWidth="1"/>
    <col min="77" max="78" width="4.42578125" style="3" bestFit="1" customWidth="1"/>
    <col min="79" max="81" width="4.42578125" style="3" customWidth="1"/>
    <col min="82" max="82" width="4.42578125" style="3" bestFit="1" customWidth="1"/>
    <col min="83" max="84" width="4.42578125" style="3" customWidth="1"/>
    <col min="85" max="16384" width="11.42578125" style="3"/>
  </cols>
  <sheetData>
    <row r="1" spans="1:63" s="19" customFormat="1" x14ac:dyDescent="0.25"/>
    <row r="2" spans="1:63" s="20" customFormat="1" ht="92.25" customHeight="1" x14ac:dyDescent="0.4">
      <c r="B2" s="68" t="s">
        <v>10</v>
      </c>
      <c r="C2" s="68"/>
      <c r="D2" s="68"/>
      <c r="E2" s="68"/>
      <c r="F2" s="68"/>
      <c r="G2" s="68"/>
      <c r="H2" s="68"/>
      <c r="I2" s="68"/>
      <c r="J2" s="68"/>
      <c r="K2" s="68"/>
      <c r="L2" s="68"/>
      <c r="M2" s="68"/>
      <c r="N2" s="68"/>
      <c r="O2" s="68"/>
      <c r="P2" s="68"/>
      <c r="Q2" s="68"/>
      <c r="R2" s="68"/>
      <c r="S2" s="68"/>
      <c r="T2" s="68"/>
      <c r="U2" s="68"/>
      <c r="V2" s="68"/>
      <c r="W2" s="68"/>
      <c r="X2" s="68"/>
      <c r="Y2" s="68"/>
    </row>
    <row r="5" spans="1:63" ht="18.75" customHeight="1" x14ac:dyDescent="0.2">
      <c r="A5" s="55" t="s">
        <v>1</v>
      </c>
      <c r="B5" s="62">
        <v>2022</v>
      </c>
      <c r="C5" s="62">
        <v>2023</v>
      </c>
      <c r="D5" s="57" t="s">
        <v>4</v>
      </c>
      <c r="E5" s="57" t="s">
        <v>5</v>
      </c>
      <c r="F5" s="57" t="s">
        <v>6</v>
      </c>
      <c r="G5" s="66"/>
      <c r="H5" s="61"/>
      <c r="I5" s="61"/>
      <c r="J5" s="61"/>
      <c r="K5" s="61"/>
      <c r="L5" s="61"/>
      <c r="M5" s="61"/>
      <c r="N5" s="61"/>
      <c r="O5" s="61"/>
      <c r="P5" s="61"/>
      <c r="Q5" s="61"/>
      <c r="R5" s="61"/>
      <c r="S5" s="61"/>
      <c r="T5" s="61"/>
      <c r="U5" s="61"/>
      <c r="V5" s="61"/>
      <c r="W5" s="61"/>
      <c r="X5" s="61"/>
      <c r="Y5" s="67"/>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3" s="5" customFormat="1" ht="40.5" customHeight="1" x14ac:dyDescent="0.2">
      <c r="A6" s="56"/>
      <c r="B6" s="63"/>
      <c r="C6" s="63"/>
      <c r="D6" s="58"/>
      <c r="E6" s="58"/>
      <c r="F6" s="58"/>
      <c r="G6" s="52">
        <v>2005</v>
      </c>
      <c r="H6" s="4">
        <v>2006</v>
      </c>
      <c r="I6" s="4">
        <v>2007</v>
      </c>
      <c r="J6" s="4">
        <v>2008</v>
      </c>
      <c r="K6" s="4">
        <v>2009</v>
      </c>
      <c r="L6" s="4">
        <v>2010</v>
      </c>
      <c r="M6" s="4">
        <v>2011</v>
      </c>
      <c r="N6" s="4">
        <v>2012</v>
      </c>
      <c r="O6" s="4">
        <v>2013</v>
      </c>
      <c r="P6" s="4">
        <v>2014</v>
      </c>
      <c r="Q6" s="4">
        <v>2015</v>
      </c>
      <c r="R6" s="4">
        <v>2016</v>
      </c>
      <c r="S6" s="4">
        <v>2017</v>
      </c>
      <c r="T6" s="4">
        <v>2018</v>
      </c>
      <c r="U6" s="4">
        <v>2019</v>
      </c>
      <c r="V6" s="4">
        <v>2020</v>
      </c>
      <c r="W6" s="4">
        <v>2021</v>
      </c>
      <c r="X6" s="4">
        <v>2022</v>
      </c>
      <c r="Y6" s="4">
        <v>2023</v>
      </c>
      <c r="Z6" s="40">
        <v>2006</v>
      </c>
      <c r="AA6" s="39">
        <v>2007</v>
      </c>
      <c r="AB6" s="39">
        <v>2008</v>
      </c>
      <c r="AC6" s="39">
        <v>2009</v>
      </c>
      <c r="AD6" s="42">
        <v>2010</v>
      </c>
      <c r="AE6" s="42">
        <v>2011</v>
      </c>
      <c r="AF6" s="42">
        <v>2012</v>
      </c>
      <c r="AG6" s="42">
        <v>2013</v>
      </c>
      <c r="AH6" s="42">
        <v>2014</v>
      </c>
      <c r="AI6" s="42">
        <v>2015</v>
      </c>
      <c r="AJ6" s="42">
        <v>2016</v>
      </c>
      <c r="AK6" s="42">
        <v>2017</v>
      </c>
      <c r="AL6" s="42">
        <v>2018</v>
      </c>
      <c r="AM6" s="42">
        <v>2019</v>
      </c>
      <c r="AN6" s="42">
        <v>2020</v>
      </c>
      <c r="AO6" s="42">
        <v>2021</v>
      </c>
      <c r="AP6" s="42">
        <v>2022</v>
      </c>
      <c r="AQ6" s="42">
        <v>2023</v>
      </c>
      <c r="AR6" s="39">
        <v>2006</v>
      </c>
      <c r="AS6" s="39">
        <v>2007</v>
      </c>
      <c r="AT6" s="39">
        <v>2008</v>
      </c>
      <c r="AU6" s="39">
        <v>2009</v>
      </c>
      <c r="AV6" s="39">
        <v>2010</v>
      </c>
      <c r="AW6" s="39">
        <v>2011</v>
      </c>
      <c r="AX6" s="39">
        <v>2012</v>
      </c>
      <c r="AY6" s="39">
        <v>2013</v>
      </c>
      <c r="AZ6" s="39">
        <v>2014</v>
      </c>
      <c r="BA6" s="39">
        <v>2015</v>
      </c>
      <c r="BB6" s="39">
        <v>2016</v>
      </c>
      <c r="BC6" s="39">
        <v>2017</v>
      </c>
      <c r="BD6" s="39">
        <v>2018</v>
      </c>
      <c r="BE6" s="39">
        <v>2019</v>
      </c>
      <c r="BF6" s="39">
        <v>2020</v>
      </c>
      <c r="BG6" s="39">
        <v>2021</v>
      </c>
      <c r="BH6" s="39">
        <v>2022</v>
      </c>
      <c r="BI6" s="39">
        <v>2023</v>
      </c>
      <c r="BK6" s="3"/>
    </row>
    <row r="7" spans="1:63" x14ac:dyDescent="0.2">
      <c r="A7" s="23" t="s">
        <v>8</v>
      </c>
      <c r="B7" s="18">
        <v>3.09</v>
      </c>
      <c r="C7" s="18">
        <v>3.753982782</v>
      </c>
      <c r="D7" s="11">
        <f>(C7/B7)</f>
        <v>1.2148811592233011</v>
      </c>
      <c r="E7" s="11">
        <f>EXP(LN(D7)-((1.96)*(1/C7^0.5)))</f>
        <v>0.44177422495083918</v>
      </c>
      <c r="F7" s="11">
        <f>EXP(LN(D7)+((1.96)*(1/C7^0.5)))</f>
        <v>3.3409287995468611</v>
      </c>
      <c r="G7" s="53"/>
      <c r="H7" s="12"/>
      <c r="I7" s="12"/>
      <c r="J7" s="12"/>
      <c r="K7" s="12"/>
      <c r="L7" s="12"/>
      <c r="M7" s="12"/>
      <c r="N7" s="9"/>
      <c r="O7" s="9"/>
      <c r="P7" s="9"/>
      <c r="Q7" s="9"/>
      <c r="R7" s="26">
        <v>2.14</v>
      </c>
      <c r="S7" s="26">
        <v>2.2799999999999998</v>
      </c>
      <c r="T7" s="26">
        <v>2.66</v>
      </c>
      <c r="U7" s="26">
        <v>2.61</v>
      </c>
      <c r="V7" s="26">
        <v>2.77</v>
      </c>
      <c r="W7" s="26">
        <v>2.94</v>
      </c>
      <c r="X7" s="26">
        <v>3.09</v>
      </c>
      <c r="Y7" s="48">
        <v>3.753982782</v>
      </c>
      <c r="Z7" s="46">
        <f t="shared" ref="Z7:AI8" si="0">(H7-G7)</f>
        <v>0</v>
      </c>
      <c r="AA7" s="49">
        <f t="shared" si="0"/>
        <v>0</v>
      </c>
      <c r="AB7" s="49">
        <f t="shared" si="0"/>
        <v>0</v>
      </c>
      <c r="AC7" s="49">
        <f t="shared" si="0"/>
        <v>0</v>
      </c>
      <c r="AD7" s="49">
        <f t="shared" si="0"/>
        <v>0</v>
      </c>
      <c r="AE7" s="49">
        <f t="shared" si="0"/>
        <v>0</v>
      </c>
      <c r="AF7" s="49">
        <f t="shared" si="0"/>
        <v>0</v>
      </c>
      <c r="AG7" s="49">
        <f t="shared" si="0"/>
        <v>0</v>
      </c>
      <c r="AH7" s="49">
        <f t="shared" si="0"/>
        <v>0</v>
      </c>
      <c r="AI7" s="49">
        <f t="shared" si="0"/>
        <v>0</v>
      </c>
      <c r="AJ7" s="49">
        <f t="shared" ref="AJ7:AQ8" si="1">(R7-Q7)</f>
        <v>2.14</v>
      </c>
      <c r="AK7" s="49">
        <f t="shared" si="1"/>
        <v>0.13999999999999968</v>
      </c>
      <c r="AL7" s="49">
        <f t="shared" si="1"/>
        <v>0.38000000000000034</v>
      </c>
      <c r="AM7" s="49">
        <f t="shared" si="1"/>
        <v>-5.0000000000000266E-2</v>
      </c>
      <c r="AN7" s="49">
        <f t="shared" si="1"/>
        <v>0.16000000000000014</v>
      </c>
      <c r="AO7" s="49">
        <f t="shared" si="1"/>
        <v>0.16999999999999993</v>
      </c>
      <c r="AP7" s="49">
        <f t="shared" si="1"/>
        <v>0.14999999999999991</v>
      </c>
      <c r="AQ7" s="49">
        <f t="shared" si="1"/>
        <v>0.66398278200000016</v>
      </c>
      <c r="AR7" s="32" t="str">
        <f t="shared" ref="AR7:BA8" si="2">IF(Z7&lt;0,"↘",IF(Z7=0,"-",IF(Z7&gt;0,"↗","")))</f>
        <v>-</v>
      </c>
      <c r="AS7" s="32" t="str">
        <f t="shared" si="2"/>
        <v>-</v>
      </c>
      <c r="AT7" s="32" t="str">
        <f t="shared" si="2"/>
        <v>-</v>
      </c>
      <c r="AU7" s="32" t="str">
        <f t="shared" si="2"/>
        <v>-</v>
      </c>
      <c r="AV7" s="32" t="str">
        <f t="shared" si="2"/>
        <v>-</v>
      </c>
      <c r="AW7" s="32" t="str">
        <f t="shared" si="2"/>
        <v>-</v>
      </c>
      <c r="AX7" s="32" t="str">
        <f t="shared" si="2"/>
        <v>-</v>
      </c>
      <c r="AY7" s="32" t="str">
        <f t="shared" si="2"/>
        <v>-</v>
      </c>
      <c r="AZ7" s="32" t="str">
        <f t="shared" si="2"/>
        <v>-</v>
      </c>
      <c r="BA7" s="32" t="str">
        <f t="shared" si="2"/>
        <v>-</v>
      </c>
      <c r="BB7" s="32" t="str">
        <f t="shared" ref="BB7:BI8" si="3">IF(AJ7&lt;0,"↘",IF(AJ7=0,"-",IF(AJ7&gt;0,"↗","")))</f>
        <v>↗</v>
      </c>
      <c r="BC7" s="32" t="str">
        <f t="shared" si="3"/>
        <v>↗</v>
      </c>
      <c r="BD7" s="32" t="str">
        <f t="shared" si="3"/>
        <v>↗</v>
      </c>
      <c r="BE7" s="32" t="str">
        <f t="shared" si="3"/>
        <v>↘</v>
      </c>
      <c r="BF7" s="32" t="str">
        <f t="shared" si="3"/>
        <v>↗</v>
      </c>
      <c r="BG7" s="32" t="str">
        <f t="shared" si="3"/>
        <v>↗</v>
      </c>
      <c r="BH7" s="32" t="str">
        <f t="shared" si="3"/>
        <v>↗</v>
      </c>
      <c r="BI7" s="32" t="str">
        <f t="shared" si="3"/>
        <v>↗</v>
      </c>
    </row>
    <row r="8" spans="1:63" x14ac:dyDescent="0.2">
      <c r="A8" s="24" t="s">
        <v>9</v>
      </c>
      <c r="B8" s="25">
        <v>9.1300000000000008</v>
      </c>
      <c r="C8" s="25">
        <v>10.56424618</v>
      </c>
      <c r="D8" s="8">
        <f t="shared" ref="D8" si="4">(C8/B8)</f>
        <v>1.1570915859802846</v>
      </c>
      <c r="E8" s="8">
        <f>EXP(LN(D8)-((1.96)*(1/C8^0.5)))</f>
        <v>0.63310596090898574</v>
      </c>
      <c r="F8" s="8">
        <f t="shared" ref="F8" si="5">EXP(LN(D8)+((1.96)*(1/C8^0.5)))</f>
        <v>2.1147501698200606</v>
      </c>
      <c r="G8" s="54"/>
      <c r="H8" s="26"/>
      <c r="I8" s="26"/>
      <c r="J8" s="26"/>
      <c r="K8" s="26"/>
      <c r="L8" s="26"/>
      <c r="M8" s="26"/>
      <c r="N8" s="26"/>
      <c r="O8" s="26"/>
      <c r="P8" s="26"/>
      <c r="Q8" s="26"/>
      <c r="R8" s="26">
        <v>7.31</v>
      </c>
      <c r="S8" s="26">
        <v>7.71</v>
      </c>
      <c r="T8" s="26">
        <v>8.1300000000000008</v>
      </c>
      <c r="U8" s="26">
        <v>8.2100000000000009</v>
      </c>
      <c r="V8" s="26">
        <v>8.6</v>
      </c>
      <c r="W8" s="26">
        <v>8.75</v>
      </c>
      <c r="X8" s="26">
        <v>9.1300000000000008</v>
      </c>
      <c r="Y8" s="48">
        <v>10.56424618</v>
      </c>
      <c r="Z8" s="43">
        <f t="shared" si="0"/>
        <v>0</v>
      </c>
      <c r="AA8" s="44">
        <f t="shared" si="0"/>
        <v>0</v>
      </c>
      <c r="AB8" s="44">
        <f t="shared" si="0"/>
        <v>0</v>
      </c>
      <c r="AC8" s="44">
        <f t="shared" si="0"/>
        <v>0</v>
      </c>
      <c r="AD8" s="44">
        <f t="shared" si="0"/>
        <v>0</v>
      </c>
      <c r="AE8" s="44">
        <f t="shared" si="0"/>
        <v>0</v>
      </c>
      <c r="AF8" s="44">
        <f t="shared" si="0"/>
        <v>0</v>
      </c>
      <c r="AG8" s="44">
        <f t="shared" si="0"/>
        <v>0</v>
      </c>
      <c r="AH8" s="44">
        <f t="shared" si="0"/>
        <v>0</v>
      </c>
      <c r="AI8" s="44">
        <f t="shared" si="0"/>
        <v>0</v>
      </c>
      <c r="AJ8" s="44">
        <f t="shared" si="1"/>
        <v>7.31</v>
      </c>
      <c r="AK8" s="44">
        <f t="shared" si="1"/>
        <v>0.40000000000000036</v>
      </c>
      <c r="AL8" s="44">
        <f t="shared" si="1"/>
        <v>0.42000000000000082</v>
      </c>
      <c r="AM8" s="44">
        <f t="shared" si="1"/>
        <v>8.0000000000000071E-2</v>
      </c>
      <c r="AN8" s="44">
        <f t="shared" si="1"/>
        <v>0.38999999999999879</v>
      </c>
      <c r="AO8" s="44">
        <f t="shared" si="1"/>
        <v>0.15000000000000036</v>
      </c>
      <c r="AP8" s="44">
        <f t="shared" si="1"/>
        <v>0.38000000000000078</v>
      </c>
      <c r="AQ8" s="44">
        <f t="shared" si="1"/>
        <v>1.4342461799999988</v>
      </c>
      <c r="AR8" s="37" t="str">
        <f t="shared" si="2"/>
        <v>-</v>
      </c>
      <c r="AS8" s="37" t="str">
        <f t="shared" si="2"/>
        <v>-</v>
      </c>
      <c r="AT8" s="37" t="str">
        <f t="shared" si="2"/>
        <v>-</v>
      </c>
      <c r="AU8" s="37" t="str">
        <f t="shared" si="2"/>
        <v>-</v>
      </c>
      <c r="AV8" s="37" t="str">
        <f t="shared" si="2"/>
        <v>-</v>
      </c>
      <c r="AW8" s="37" t="str">
        <f t="shared" si="2"/>
        <v>-</v>
      </c>
      <c r="AX8" s="37" t="str">
        <f t="shared" si="2"/>
        <v>-</v>
      </c>
      <c r="AY8" s="37" t="str">
        <f t="shared" si="2"/>
        <v>-</v>
      </c>
      <c r="AZ8" s="37" t="str">
        <f t="shared" si="2"/>
        <v>-</v>
      </c>
      <c r="BA8" s="37" t="str">
        <f t="shared" si="2"/>
        <v>-</v>
      </c>
      <c r="BB8" s="37" t="str">
        <f t="shared" si="3"/>
        <v>↗</v>
      </c>
      <c r="BC8" s="37" t="str">
        <f t="shared" si="3"/>
        <v>↗</v>
      </c>
      <c r="BD8" s="37" t="str">
        <f t="shared" si="3"/>
        <v>↗</v>
      </c>
      <c r="BE8" s="37" t="str">
        <f t="shared" si="3"/>
        <v>↗</v>
      </c>
      <c r="BF8" s="37" t="str">
        <f t="shared" si="3"/>
        <v>↗</v>
      </c>
      <c r="BG8" s="37" t="str">
        <f t="shared" si="3"/>
        <v>↗</v>
      </c>
      <c r="BH8" s="37" t="str">
        <f t="shared" si="3"/>
        <v>↗</v>
      </c>
      <c r="BI8" s="37" t="str">
        <f t="shared" si="3"/>
        <v>↗</v>
      </c>
    </row>
    <row r="11" spans="1:63" x14ac:dyDescent="0.2">
      <c r="B11" s="64" t="str">
        <f>A5</f>
        <v>Evento</v>
      </c>
      <c r="C11" s="57">
        <f>B5</f>
        <v>2022</v>
      </c>
      <c r="D11" s="57">
        <f>C5</f>
        <v>2023</v>
      </c>
      <c r="E11" s="59"/>
      <c r="F11" s="59"/>
      <c r="G11" s="59"/>
      <c r="H11" s="59"/>
      <c r="I11" s="59"/>
      <c r="J11" s="59"/>
      <c r="K11" s="15"/>
      <c r="L11" s="15"/>
      <c r="M11" s="15"/>
      <c r="N11" s="15"/>
      <c r="O11" s="15"/>
      <c r="P11" s="15"/>
      <c r="Q11" s="15"/>
      <c r="R11" s="15"/>
      <c r="S11" s="15"/>
      <c r="T11" s="15"/>
      <c r="U11" s="15"/>
      <c r="V11" s="15"/>
    </row>
    <row r="12" spans="1:63" ht="51" customHeight="1" x14ac:dyDescent="0.25">
      <c r="A12" s="19"/>
      <c r="B12" s="65"/>
      <c r="C12" s="58"/>
      <c r="D12" s="58"/>
      <c r="E12" s="45">
        <v>2006</v>
      </c>
      <c r="F12" s="45">
        <v>2007</v>
      </c>
      <c r="G12" s="45">
        <v>2008</v>
      </c>
      <c r="H12" s="45">
        <v>2009</v>
      </c>
      <c r="I12" s="45">
        <v>2010</v>
      </c>
      <c r="J12" s="45">
        <v>2011</v>
      </c>
      <c r="K12" s="45">
        <v>2012</v>
      </c>
      <c r="L12" s="45">
        <v>2013</v>
      </c>
      <c r="M12" s="45">
        <v>2014</v>
      </c>
      <c r="N12" s="45">
        <v>2015</v>
      </c>
      <c r="O12" s="45">
        <v>2016</v>
      </c>
      <c r="P12" s="45">
        <v>2017</v>
      </c>
      <c r="Q12" s="45">
        <v>2018</v>
      </c>
      <c r="R12" s="45">
        <v>2019</v>
      </c>
      <c r="S12" s="45">
        <v>2020</v>
      </c>
      <c r="T12" s="45">
        <v>2021</v>
      </c>
      <c r="U12" s="45">
        <v>2022</v>
      </c>
      <c r="V12" s="45">
        <v>2023</v>
      </c>
    </row>
    <row r="13" spans="1:63" ht="30" x14ac:dyDescent="0.25">
      <c r="A13" s="19"/>
      <c r="B13" s="50" t="str">
        <f t="shared" ref="B13:D14" si="6">A7</f>
        <v xml:space="preserve">Prevalencia de diabetes mellitus </v>
      </c>
      <c r="C13" s="28">
        <f t="shared" si="6"/>
        <v>3.09</v>
      </c>
      <c r="D13" s="29">
        <f t="shared" si="6"/>
        <v>3.753982782</v>
      </c>
      <c r="E13" s="21" t="str">
        <f t="shared" ref="E13:N14" si="7">AR7</f>
        <v>-</v>
      </c>
      <c r="F13" s="21" t="str">
        <f t="shared" si="7"/>
        <v>-</v>
      </c>
      <c r="G13" s="21" t="str">
        <f t="shared" si="7"/>
        <v>-</v>
      </c>
      <c r="H13" s="21" t="str">
        <f t="shared" si="7"/>
        <v>-</v>
      </c>
      <c r="I13" s="21" t="str">
        <f t="shared" si="7"/>
        <v>-</v>
      </c>
      <c r="J13" s="21" t="str">
        <f t="shared" si="7"/>
        <v>-</v>
      </c>
      <c r="K13" s="21" t="str">
        <f t="shared" si="7"/>
        <v>-</v>
      </c>
      <c r="L13" s="21" t="str">
        <f t="shared" si="7"/>
        <v>-</v>
      </c>
      <c r="M13" s="21" t="str">
        <f t="shared" si="7"/>
        <v>-</v>
      </c>
      <c r="N13" s="21" t="str">
        <f t="shared" si="7"/>
        <v>-</v>
      </c>
      <c r="O13" s="21" t="str">
        <f t="shared" ref="O13:X14" si="8">BB7</f>
        <v>↗</v>
      </c>
      <c r="P13" s="21" t="str">
        <f t="shared" si="8"/>
        <v>↗</v>
      </c>
      <c r="Q13" s="21" t="str">
        <f t="shared" si="8"/>
        <v>↗</v>
      </c>
      <c r="R13" s="21" t="str">
        <f t="shared" si="8"/>
        <v>↘</v>
      </c>
      <c r="S13" s="21" t="str">
        <f t="shared" si="8"/>
        <v>↗</v>
      </c>
      <c r="T13" s="21" t="str">
        <f t="shared" si="8"/>
        <v>↗</v>
      </c>
      <c r="U13" s="21" t="str">
        <f t="shared" si="8"/>
        <v>↗</v>
      </c>
      <c r="V13" s="21" t="str">
        <f t="shared" si="8"/>
        <v>↗</v>
      </c>
    </row>
    <row r="14" spans="1:63" ht="30" x14ac:dyDescent="0.25">
      <c r="A14" s="19"/>
      <c r="B14" s="51" t="str">
        <f t="shared" si="6"/>
        <v>Prevalencia de hipertensión arterial</v>
      </c>
      <c r="C14" s="17">
        <f t="shared" si="6"/>
        <v>9.1300000000000008</v>
      </c>
      <c r="D14" s="16">
        <f t="shared" si="6"/>
        <v>10.56424618</v>
      </c>
      <c r="E14" s="22" t="str">
        <f t="shared" si="7"/>
        <v>-</v>
      </c>
      <c r="F14" s="22" t="str">
        <f t="shared" si="7"/>
        <v>-</v>
      </c>
      <c r="G14" s="22" t="str">
        <f t="shared" si="7"/>
        <v>-</v>
      </c>
      <c r="H14" s="22" t="str">
        <f t="shared" si="7"/>
        <v>-</v>
      </c>
      <c r="I14" s="22" t="str">
        <f t="shared" si="7"/>
        <v>-</v>
      </c>
      <c r="J14" s="22" t="str">
        <f t="shared" si="7"/>
        <v>-</v>
      </c>
      <c r="K14" s="22" t="str">
        <f t="shared" si="7"/>
        <v>-</v>
      </c>
      <c r="L14" s="22" t="str">
        <f t="shared" si="7"/>
        <v>-</v>
      </c>
      <c r="M14" s="22" t="str">
        <f t="shared" si="7"/>
        <v>-</v>
      </c>
      <c r="N14" s="22" t="str">
        <f t="shared" si="7"/>
        <v>-</v>
      </c>
      <c r="O14" s="22" t="str">
        <f t="shared" si="8"/>
        <v>↗</v>
      </c>
      <c r="P14" s="22" t="str">
        <f t="shared" si="8"/>
        <v>↗</v>
      </c>
      <c r="Q14" s="22" t="str">
        <f t="shared" si="8"/>
        <v>↗</v>
      </c>
      <c r="R14" s="22" t="str">
        <f t="shared" si="8"/>
        <v>↗</v>
      </c>
      <c r="S14" s="22" t="str">
        <f t="shared" si="8"/>
        <v>↗</v>
      </c>
      <c r="T14" s="22" t="str">
        <f t="shared" si="8"/>
        <v>↗</v>
      </c>
      <c r="U14" s="22" t="str">
        <f t="shared" si="8"/>
        <v>↗</v>
      </c>
      <c r="V14" s="22" t="str">
        <f t="shared" si="8"/>
        <v>↗</v>
      </c>
    </row>
    <row r="15" spans="1:63" ht="15.75" x14ac:dyDescent="0.25">
      <c r="A15" s="19"/>
    </row>
    <row r="16" spans="1:63" ht="15.75" x14ac:dyDescent="0.25">
      <c r="A16" s="19"/>
    </row>
    <row r="17" spans="1:1" ht="15.75" x14ac:dyDescent="0.25">
      <c r="A17" s="19"/>
    </row>
    <row r="49" s="3" customFormat="1" x14ac:dyDescent="0.2"/>
    <row r="50" s="3" customFormat="1" x14ac:dyDescent="0.2"/>
    <row r="51" s="3" customFormat="1" x14ac:dyDescent="0.2"/>
    <row r="52" s="3" customFormat="1" x14ac:dyDescent="0.2"/>
    <row r="53" s="3" customFormat="1" x14ac:dyDescent="0.2"/>
    <row r="54" s="3" customFormat="1" x14ac:dyDescent="0.2"/>
  </sheetData>
  <sheetProtection formatCells="0"/>
  <mergeCells count="12">
    <mergeCell ref="F5:F6"/>
    <mergeCell ref="B2:Y2"/>
    <mergeCell ref="E11:J11"/>
    <mergeCell ref="B11:B12"/>
    <mergeCell ref="C11:C12"/>
    <mergeCell ref="D11:D12"/>
    <mergeCell ref="G5:Y5"/>
    <mergeCell ref="A5:A6"/>
    <mergeCell ref="B5:B6"/>
    <mergeCell ref="C5:C6"/>
    <mergeCell ref="D5:D6"/>
    <mergeCell ref="E5:E6"/>
  </mergeCells>
  <conditionalFormatting sqref="D13:D14">
    <cfRule type="expression" dxfId="2" priority="7">
      <formula>AND(E7&gt;1,F7&gt;1)</formula>
    </cfRule>
    <cfRule type="expression" dxfId="1" priority="8">
      <formula>AND(E7&lt;1,F7&gt;1)</formula>
    </cfRule>
    <cfRule type="expression" dxfId="0" priority="9">
      <formula>AND(E7&lt;1,F7&lt;1)</formula>
    </cfRule>
  </conditionalFormatting>
  <pageMargins left="0.70866141732283472" right="0.70866141732283472" top="0.74803149606299213" bottom="0.74803149606299213" header="0.31496062992125984" footer="0.31496062992125984"/>
  <pageSetup scale="6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f0f6a42-9efe-421d-a05b-f1dc65a46674">
      <Terms xmlns="http://schemas.microsoft.com/office/infopath/2007/PartnerControls"/>
    </lcf76f155ced4ddcb4097134ff3c332f>
    <TaxCatchAll xmlns="dac1473c-d53c-4eeb-8f94-49ede9fd373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F228183640662468FEC609E8D490E39" ma:contentTypeVersion="13" ma:contentTypeDescription="Crear nuevo documento." ma:contentTypeScope="" ma:versionID="21cf6fc261a2814556492f6f88c9a548">
  <xsd:schema xmlns:xsd="http://www.w3.org/2001/XMLSchema" xmlns:xs="http://www.w3.org/2001/XMLSchema" xmlns:p="http://schemas.microsoft.com/office/2006/metadata/properties" xmlns:ns2="9f0f6a42-9efe-421d-a05b-f1dc65a46674" xmlns:ns3="dac1473c-d53c-4eeb-8f94-49ede9fd3733" targetNamespace="http://schemas.microsoft.com/office/2006/metadata/properties" ma:root="true" ma:fieldsID="84203f5987d4b20ea6f4a6a993008f75" ns2:_="" ns3:_="">
    <xsd:import namespace="9f0f6a42-9efe-421d-a05b-f1dc65a46674"/>
    <xsd:import namespace="dac1473c-d53c-4eeb-8f94-49ede9fd37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0f6a42-9efe-421d-a05b-f1dc65a466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c1473c-d53c-4eeb-8f94-49ede9fd373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791f979-8488-47bd-b611-d67f03043d2c}" ma:internalName="TaxCatchAll" ma:showField="CatchAllData" ma:web="dac1473c-d53c-4eeb-8f94-49ede9fd37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66C14E-EE95-4E73-AAE9-AEABE265E1CC}">
  <ds:schemaRefs>
    <ds:schemaRef ds:uri="http://schemas.microsoft.com/sharepoint/v3/contenttype/forms"/>
  </ds:schemaRefs>
</ds:datastoreItem>
</file>

<file path=customXml/itemProps2.xml><?xml version="1.0" encoding="utf-8"?>
<ds:datastoreItem xmlns:ds="http://schemas.openxmlformats.org/officeDocument/2006/customXml" ds:itemID="{ECD9BD8F-4AC4-4042-8447-361ACFE9423D}">
  <ds:schemaRefs>
    <ds:schemaRef ds:uri="http://purl.org/dc/terms/"/>
    <ds:schemaRef ds:uri="http://schemas.microsoft.com/office/2006/documentManagement/types"/>
    <ds:schemaRef ds:uri="http://www.w3.org/XML/1998/namespace"/>
    <ds:schemaRef ds:uri="http://schemas.openxmlformats.org/package/2006/metadata/core-properties"/>
    <ds:schemaRef ds:uri="http://purl.org/dc/dcmitype/"/>
    <ds:schemaRef ds:uri="http://purl.org/dc/elements/1.1/"/>
    <ds:schemaRef ds:uri="http://schemas.microsoft.com/office/infopath/2007/PartnerControls"/>
    <ds:schemaRef ds:uri="http://schemas.microsoft.com/office/2006/metadata/properties"/>
    <ds:schemaRef ds:uri="dac1473c-d53c-4eeb-8f94-49ede9fd3733"/>
    <ds:schemaRef ds:uri="9f0f6a42-9efe-421d-a05b-f1dc65a46674"/>
  </ds:schemaRefs>
</ds:datastoreItem>
</file>

<file path=customXml/itemProps3.xml><?xml version="1.0" encoding="utf-8"?>
<ds:datastoreItem xmlns:ds="http://schemas.openxmlformats.org/officeDocument/2006/customXml" ds:itemID="{66108566-FAA5-41A0-BE9B-B987F88547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0f6a42-9efe-421d-a05b-f1dc65a46674"/>
    <ds:schemaRef ds:uri="dac1473c-d53c-4eeb-8f94-49ede9fd37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Instructivo de uso</vt:lpstr>
      <vt:lpstr>Precursores</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Marcela Moreno Segura</dc:creator>
  <cp:keywords/>
  <dc:description/>
  <cp:lastModifiedBy>Deisy Jeanette Arrubla Sanchez</cp:lastModifiedBy>
  <cp:revision/>
  <cp:lastPrinted>2025-04-03T20:51:17Z</cp:lastPrinted>
  <dcterms:created xsi:type="dcterms:W3CDTF">2013-07-03T15:00:50Z</dcterms:created>
  <dcterms:modified xsi:type="dcterms:W3CDTF">2025-04-03T20:51:22Z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0x0101000F228183640662468FEC609E8D490E39</vt:lpwstr>
  </property>
</Properties>
</file>